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12" windowWidth="6660" windowHeight="7980"/>
  </bookViews>
  <sheets>
    <sheet name="2020-2021 годы" sheetId="2" r:id="rId1"/>
  </sheets>
  <definedNames>
    <definedName name="_xlnm._FilterDatabase" localSheetId="0" hidden="1">'2020-2021 годы'!$J$9:$T$116</definedName>
    <definedName name="_xlnm.Print_Titles" localSheetId="0">'2020-2021 годы'!$11:$11</definedName>
    <definedName name="_xlnm.Print_Area" localSheetId="0">'2020-2021 годы'!$J$2:$T$123</definedName>
  </definedNames>
  <calcPr calcId="145621"/>
</workbook>
</file>

<file path=xl/calcChain.xml><?xml version="1.0" encoding="utf-8"?>
<calcChain xmlns="http://schemas.openxmlformats.org/spreadsheetml/2006/main">
  <c r="T30" i="2" l="1"/>
  <c r="T14" i="2" l="1"/>
  <c r="S14" i="2"/>
  <c r="T25" i="2" l="1"/>
  <c r="S25" i="2"/>
  <c r="T31" i="2"/>
  <c r="S53" i="2" l="1"/>
  <c r="S51" i="2"/>
  <c r="S50" i="2" s="1"/>
  <c r="T107" i="2" l="1"/>
  <c r="T54" i="2"/>
  <c r="T53" i="2" s="1"/>
  <c r="T50" i="2"/>
  <c r="T106" i="2" l="1"/>
  <c r="T104" i="2"/>
  <c r="T103" i="2" s="1"/>
  <c r="T101" i="2"/>
  <c r="T100" i="2" s="1"/>
  <c r="S107" i="2"/>
  <c r="S106" i="2" s="1"/>
  <c r="S104" i="2"/>
  <c r="S103" i="2" s="1"/>
  <c r="S101" i="2"/>
  <c r="S100" i="2" s="1"/>
  <c r="T92" i="2"/>
  <c r="T91" i="2" s="1"/>
  <c r="S92" i="2"/>
  <c r="S91" i="2" s="1"/>
  <c r="T35" i="2"/>
  <c r="S35" i="2"/>
  <c r="S34" i="2" s="1"/>
  <c r="S39" i="2"/>
  <c r="S38" i="2" s="1"/>
  <c r="S37" i="2" s="1"/>
  <c r="T77" i="2"/>
  <c r="T78" i="2"/>
  <c r="S113" i="2"/>
  <c r="T114" i="2"/>
  <c r="T113" i="2" s="1"/>
  <c r="S99" i="2" l="1"/>
  <c r="T99" i="2"/>
  <c r="S16" i="2" l="1"/>
  <c r="S15" i="2" s="1"/>
  <c r="T16" i="2"/>
  <c r="T15" i="2" s="1"/>
  <c r="S19" i="2"/>
  <c r="T19" i="2"/>
  <c r="S21" i="2"/>
  <c r="T21" i="2"/>
  <c r="S28" i="2"/>
  <c r="T29" i="2"/>
  <c r="S33" i="2"/>
  <c r="T34" i="2"/>
  <c r="T33" i="2" s="1"/>
  <c r="T32" i="2" s="1"/>
  <c r="S41" i="2"/>
  <c r="S40" i="2" s="1"/>
  <c r="T41" i="2"/>
  <c r="T40" i="2" s="1"/>
  <c r="T39" i="2" s="1"/>
  <c r="T38" i="2" s="1"/>
  <c r="T37" i="2" s="1"/>
  <c r="S47" i="2"/>
  <c r="T48" i="2"/>
  <c r="T47" i="2" s="1"/>
  <c r="S59" i="2"/>
  <c r="S67" i="2"/>
  <c r="S64" i="2" s="1"/>
  <c r="S58" i="2" s="1"/>
  <c r="T67" i="2"/>
  <c r="T64" i="2" s="1"/>
  <c r="T58" i="2" s="1"/>
  <c r="S71" i="2"/>
  <c r="S70" i="2" s="1"/>
  <c r="S69" i="2" s="1"/>
  <c r="T71" i="2"/>
  <c r="T70" i="2" s="1"/>
  <c r="T69" i="2" s="1"/>
  <c r="S76" i="2"/>
  <c r="S75" i="2" s="1"/>
  <c r="S74" i="2" s="1"/>
  <c r="S73" i="2" s="1"/>
  <c r="T76" i="2"/>
  <c r="T75" i="2" s="1"/>
  <c r="T74" i="2" s="1"/>
  <c r="T73" i="2" s="1"/>
  <c r="T56" i="2" s="1"/>
  <c r="S81" i="2"/>
  <c r="S80" i="2" s="1"/>
  <c r="S79" i="2" s="1"/>
  <c r="S78" i="2" s="1"/>
  <c r="T81" i="2"/>
  <c r="T80" i="2" s="1"/>
  <c r="S87" i="2"/>
  <c r="S86" i="2" s="1"/>
  <c r="S85" i="2" s="1"/>
  <c r="T87" i="2"/>
  <c r="T86" i="2" s="1"/>
  <c r="T85" i="2" s="1"/>
  <c r="S112" i="2"/>
  <c r="S111" i="2" s="1"/>
  <c r="T112" i="2"/>
  <c r="T111" i="2" s="1"/>
  <c r="S46" i="2" l="1"/>
  <c r="S45" i="2" s="1"/>
  <c r="S44" i="2" s="1"/>
  <c r="T46" i="2"/>
  <c r="T45" i="2" s="1"/>
  <c r="T44" i="2" s="1"/>
  <c r="S24" i="2"/>
  <c r="S27" i="2"/>
  <c r="S56" i="2"/>
  <c r="S97" i="2"/>
  <c r="S96" i="2" s="1"/>
  <c r="S95" i="2" s="1"/>
  <c r="S94" i="2" s="1"/>
  <c r="S110" i="2"/>
  <c r="S109" i="2" s="1"/>
  <c r="T97" i="2"/>
  <c r="T96" i="2" s="1"/>
  <c r="T95" i="2" s="1"/>
  <c r="T94" i="2" s="1"/>
  <c r="T110" i="2"/>
  <c r="T109" i="2" s="1"/>
  <c r="S90" i="2"/>
  <c r="S89" i="2" s="1"/>
  <c r="T28" i="2"/>
  <c r="T90" i="2"/>
  <c r="T89" i="2" s="1"/>
  <c r="T18" i="2"/>
  <c r="T13" i="2" s="1"/>
  <c r="S18" i="2"/>
  <c r="S13" i="2" s="1"/>
  <c r="S32" i="2"/>
  <c r="S30" i="2" s="1"/>
  <c r="S48" i="2"/>
  <c r="S12" i="2" l="1"/>
  <c r="S116" i="2" s="1"/>
  <c r="T83" i="2"/>
  <c r="S83" i="2"/>
  <c r="T24" i="2"/>
  <c r="T27" i="2"/>
  <c r="T12" i="2" s="1"/>
  <c r="T116" i="2" l="1"/>
</calcChain>
</file>

<file path=xl/sharedStrings.xml><?xml version="1.0" encoding="utf-8"?>
<sst xmlns="http://schemas.openxmlformats.org/spreadsheetml/2006/main" count="457" uniqueCount="155">
  <si>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</si>
  <si>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</si>
  <si>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Расходы на уличное освещение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</si>
  <si>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</si>
  <si>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</si>
  <si>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</si>
  <si>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</si>
  <si>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</si>
  <si>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</si>
  <si>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</si>
  <si>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</si>
  <si>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</si>
  <si>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</si>
  <si>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</si>
  <si>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</si>
  <si>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</si>
  <si>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</si>
  <si>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</si>
  <si>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</si>
  <si>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Иные непрограммные мероприятия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</si>
  <si>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</si>
  <si>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</si>
  <si>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</si>
  <si>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</si>
  <si>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</si>
  <si>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</si>
  <si>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</si>
  <si>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</si>
  <si>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</si>
  <si>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</si>
  <si>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</si>
  <si>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</si>
  <si>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Резервные фонды</t>
  </si>
  <si>
    <t>7550024660</t>
  </si>
  <si>
    <t>7550000000</t>
  </si>
  <si>
    <t>7540000000</t>
  </si>
  <si>
    <t>7520000110</t>
  </si>
  <si>
    <t>7520000000</t>
  </si>
  <si>
    <t>7430000190</t>
  </si>
  <si>
    <t>7430000000</t>
  </si>
  <si>
    <t>7400000000</t>
  </si>
  <si>
    <t>7430000110</t>
  </si>
  <si>
    <t>7420000110</t>
  </si>
  <si>
    <t>7420000000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</si>
  <si>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</si>
  <si>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</si>
  <si>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</si>
  <si>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</si>
  <si>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</si>
  <si>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</si>
  <si>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</si>
  <si>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</si>
  <si>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</si>
  <si>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</si>
  <si>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</si>
  <si>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</si>
  <si>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</si>
  <si>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</si>
  <si>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</si>
  <si>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</si>
  <si>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</si>
  <si>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</si>
  <si>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</si>
  <si>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Код классификации</t>
  </si>
  <si>
    <t>Наименование</t>
  </si>
  <si>
    <t>(тыс. рублей)</t>
  </si>
  <si>
    <t>Под-раз-дел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</si>
  <si>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</si>
  <si>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00110</t>
  </si>
  <si>
    <t>00190</t>
  </si>
  <si>
    <t>51180</t>
  </si>
  <si>
    <t>80460</t>
  </si>
  <si>
    <t>20370</t>
  </si>
  <si>
    <t>20390</t>
  </si>
  <si>
    <t>20420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</si>
  <si>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</si>
  <si>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</si>
  <si>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</si>
  <si>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Резервные средства</t>
  </si>
  <si>
    <t>Иные межбюджетные трансферты</t>
  </si>
  <si>
    <t xml:space="preserve">Мобилизационная и вневойсковая
подготовка
</t>
  </si>
  <si>
    <t>01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</si>
  <si>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</si>
  <si>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</si>
  <si>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</si>
  <si>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</si>
  <si>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Н. А. Анофрейчук</t>
  </si>
  <si>
    <t>Дорожное хозяйство (дорожные фонды)</t>
  </si>
  <si>
    <t>Начальник сектора                   экономики и финансов</t>
  </si>
  <si>
    <t>Богучаровское Киреевского района</t>
  </si>
  <si>
    <t xml:space="preserve">Иные закупки товаров, работ и услуг
для обеспечения государственных
(муниципальных) нужд
</t>
  </si>
  <si>
    <t>Другие вопросы в области национальной экономики</t>
  </si>
  <si>
    <t>02</t>
  </si>
  <si>
    <t>Группа, под-группа видов расхо-дов</t>
  </si>
  <si>
    <t xml:space="preserve">Расходы на выплаты персоналу государственных (муниципальных) органов
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</si>
  <si>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</si>
  <si>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</si>
  <si>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>20350</t>
  </si>
  <si>
    <t xml:space="preserve">Расходы, связанные с капитальным ремонтом муниципального жилищного фонда
</t>
  </si>
  <si>
    <t>х</t>
  </si>
  <si>
    <t>03</t>
  </si>
  <si>
    <t>Мероприятие "Опашка населенных пунктов"</t>
  </si>
  <si>
    <t>2020 год</t>
  </si>
  <si>
    <t>Приложение № 9</t>
  </si>
  <si>
    <t>Условно утвержденные расходы</t>
  </si>
  <si>
    <t>99900</t>
  </si>
  <si>
    <t>20490</t>
  </si>
  <si>
    <t>Связь и информатика</t>
  </si>
  <si>
    <t>80450</t>
  </si>
  <si>
    <t>Мероприятие "Приобретение средств противопожарной защиты"</t>
  </si>
  <si>
    <t>20500</t>
  </si>
  <si>
    <t>20510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</si>
  <si>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</si>
  <si>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>Мероприятие "Приобретение памяток на тему пожарной безопасности"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</si>
  <si>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</si>
  <si>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</si>
  <si>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Расходы на опашку населенных пунктов</t>
  </si>
  <si>
    <t>Расходы на приобретение памяток на тему пожарной безопасности</t>
  </si>
  <si>
    <t>Расходы на приобретение средств противопожарной защиты</t>
  </si>
  <si>
    <t xml:space="preserve">Расходы, связанные с доплатой к пенсии муниципальных служащих </t>
  </si>
  <si>
    <t>Резервный фонд администрации муниципального образования Богучаровское Киреевского района</t>
  </si>
  <si>
    <t xml:space="preserve">Муниципальная программа «Обеспечение деятельности администрации муниципального образования Богучаровское Киреевского района на 2019-2023 гг.» </t>
  </si>
  <si>
    <t>Подпрогамма "Обеспечение деятельности главы администрации муниципального образования"</t>
  </si>
  <si>
    <t xml:space="preserve">Расходы на выплаты по оплате труда главе администрации муниципального образования </t>
  </si>
  <si>
    <t>Подпрограмма "Обеспечение деятельности аппарата администрации муниципального образования"</t>
  </si>
  <si>
    <t>Подпрограмма "Межбюджетные трансферты, передаваемые  из бюджета поселения  в соответствии с заключенными соглашениями"</t>
  </si>
  <si>
    <t>Подпрограмма "Создание резервного фонда"</t>
  </si>
  <si>
    <t xml:space="preserve">Осуществление первичного воинского учета на территориях, где отсутствуют военные комиссариаты 
</t>
  </si>
  <si>
    <t xml:space="preserve">Долгосрочная муниципальная целевая программа "Обеспечение пожарной безопасности на территории муниципального образования Богучаровское Киреевского района на 2018-2020 годы" </t>
  </si>
  <si>
    <t xml:space="preserve">Реконструкция, капитальный ремонт, ремонт автомобильных дорог 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</si>
  <si>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</si>
  <si>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Мероприятие "Публикация в средствах массовой информации информационных материалов по вопросам развития малого предпринимательства"</t>
  </si>
  <si>
    <t>Расходы на публикацию в средствах массовой информации информационных материалов по вопросам развития малого предпринимательства</t>
  </si>
  <si>
    <t>Реализация мероприятий по борьбе с борщевиком Сосновского на землях населенных пунктов</t>
  </si>
  <si>
    <t>Расходы на реализацию мероприятий по борьбе с борщевиком Сосновского на землях населенных пунктов</t>
  </si>
  <si>
    <t xml:space="preserve">Муниципальная программа «Благоустройство территории муниципального образования Богучаровское Киреевского района на 2019-2023 гг.» </t>
  </si>
  <si>
    <t>Подпрограмма "Организация уличного освещения на территории муниципального образования Богучаровское Киреевского района"</t>
  </si>
  <si>
    <t>Подпрограмма "Озеленение территории муниципального образования Богучаровское Киреевского района"</t>
  </si>
  <si>
    <t>Расходы на мероприятия по благоустройству поселения</t>
  </si>
  <si>
    <t>Подпрограмма "Прочие мероприятия по благоустройству территории муниципального образования Богучаровское Киреевского района"</t>
  </si>
  <si>
    <t>Подпрограмма "Доплата к пенсиям муниципальных служащих"</t>
  </si>
  <si>
    <t>06</t>
  </si>
  <si>
    <t>20320</t>
  </si>
  <si>
    <t>07</t>
  </si>
  <si>
    <t>20560</t>
  </si>
  <si>
    <t>04</t>
  </si>
  <si>
    <t>20540</t>
  </si>
  <si>
    <t>05</t>
  </si>
  <si>
    <t>2021 год</t>
  </si>
  <si>
    <t xml:space="preserve">Распределение бюджетных ассигнований бюджета муниципального образования  Богучаровское Киреевского района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Богучаровское Киреевского района 
на плановый период 2020 и 2021 годов
</t>
  </si>
  <si>
    <t xml:space="preserve"> от __.__.2018г. № __-___
</t>
  </si>
  <si>
    <t>Муниципальная программа "Развитие автомобильных дорог общего пользования местного значения на 2019-2023 годы на территории муниципального образования Богучаровское Киреевского района»</t>
  </si>
  <si>
    <t xml:space="preserve">Муниципальная программа «Развитие малого и среднего предпринимательства в муниципальном образовании Богучаровское Киреевского района на 2019-2023 годы» </t>
  </si>
  <si>
    <t>Муниципальная  программа «Предотвращение распространения сорного растения борщевик Сосновского на территории муниципального образования Богучаровское  Киреевского района Тульской области на 2019-2023 годы»</t>
  </si>
  <si>
    <t>Социальные выплаты гражданам, кроме публичных нормативных социальных выплат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</si>
</sst>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"/>
    <numFmt numFmtId="167" formatCode="0.0"/>
    <numFmt numFmtId="168" formatCode="#,##0.0_ ;[Red]\-#,##0.0\ "/>
    <numFmt numFmtId="169" formatCode="#,##0.0"/>
    <numFmt numFmtId="170" formatCode="#,##0.000"/>
    <numFmt numFmtId="171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7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166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9" fillId="0" borderId="11" xfId="0" applyFont="1" applyBorder="1" applyAlignment="1">
      <alignment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0" fontId="10" fillId="0" borderId="11" xfId="0" applyFont="1" applyBorder="1" applyAlignment="1">
      <alignment vertical="top" wrapText="1"/>
    </xf>
    <xf numFmtId="166" fontId="5" fillId="0" borderId="16" xfId="1" applyNumberFormat="1" applyFont="1" applyFill="1" applyBorder="1" applyAlignment="1" applyProtection="1">
      <alignment horizontal="center" vertical="top" wrapText="1"/>
      <protection hidden="1"/>
    </xf>
    <xf numFmtId="0" fontId="10" fillId="0" borderId="11" xfId="0" applyFont="1" applyBorder="1" applyAlignment="1">
      <alignment vertical="center" wrapText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horizontal="right" vertical="center" wrapText="1"/>
      <protection hidden="1"/>
    </xf>
    <xf numFmtId="166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Alignment="1" applyProtection="1"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2" fontId="11" fillId="0" borderId="11" xfId="1" applyNumberFormat="1" applyFont="1" applyFill="1" applyBorder="1" applyAlignment="1" applyProtection="1">
      <alignment vertical="top" wrapText="1"/>
      <protection hidden="1"/>
    </xf>
    <xf numFmtId="166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/>
      <protection hidden="1"/>
    </xf>
    <xf numFmtId="0" fontId="12" fillId="0" borderId="11" xfId="0" applyFont="1" applyBorder="1" applyAlignment="1">
      <alignment vertical="top" wrapText="1"/>
    </xf>
    <xf numFmtId="164" fontId="11" fillId="0" borderId="11" xfId="1" applyNumberFormat="1" applyFont="1" applyFill="1" applyBorder="1" applyAlignment="1" applyProtection="1">
      <alignment horizontal="right" vertical="top"/>
      <protection hidden="1"/>
    </xf>
    <xf numFmtId="0" fontId="13" fillId="0" borderId="11" xfId="0" applyFont="1" applyBorder="1" applyAlignment="1">
      <alignment vertical="top" wrapText="1"/>
    </xf>
    <xf numFmtId="166" fontId="11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8" fontId="11" fillId="0" borderId="11" xfId="1" applyNumberFormat="1" applyFont="1" applyFill="1" applyBorder="1" applyAlignment="1" applyProtection="1">
      <alignment horizontal="right" vertical="top"/>
      <protection hidden="1"/>
    </xf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2" fontId="11" fillId="2" borderId="11" xfId="1" applyNumberFormat="1" applyFont="1" applyFill="1" applyBorder="1" applyAlignment="1" applyProtection="1">
      <alignment vertical="top" wrapText="1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top"/>
      <protection hidden="1"/>
    </xf>
    <xf numFmtId="169" fontId="11" fillId="0" borderId="11" xfId="1" applyNumberFormat="1" applyFont="1" applyFill="1" applyBorder="1" applyAlignment="1" applyProtection="1">
      <alignment horizontal="right" vertical="top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9" fillId="2" borderId="11" xfId="0" applyFont="1" applyFill="1" applyBorder="1" applyAlignment="1">
      <alignment vertical="top" wrapText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70" fontId="11" fillId="0" borderId="11" xfId="1" applyNumberFormat="1" applyFont="1" applyFill="1" applyBorder="1" applyAlignment="1" applyProtection="1">
      <alignment horizontal="right" vertical="top"/>
      <protection hidden="1"/>
    </xf>
    <xf numFmtId="170" fontId="11" fillId="0" borderId="3" xfId="1" applyNumberFormat="1" applyFont="1" applyFill="1" applyBorder="1" applyAlignment="1" applyProtection="1">
      <alignment vertical="center"/>
      <protection hidden="1"/>
    </xf>
    <xf numFmtId="170" fontId="11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9" fontId="10" fillId="0" borderId="3" xfId="0" applyNumberFormat="1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171" fontId="11" fillId="0" borderId="11" xfId="1" applyNumberFormat="1" applyFont="1" applyFill="1" applyBorder="1" applyAlignment="1" applyProtection="1">
      <alignment horizontal="right" vertical="top"/>
      <protection hidden="1"/>
    </xf>
    <xf numFmtId="171" fontId="5" fillId="0" borderId="11" xfId="1" applyNumberFormat="1" applyFont="1" applyFill="1" applyBorder="1" applyAlignment="1" applyProtection="1">
      <alignment horizontal="right" vertical="top"/>
      <protection hidden="1"/>
    </xf>
    <xf numFmtId="0" fontId="14" fillId="0" borderId="11" xfId="0" applyFont="1" applyBorder="1" applyAlignment="1">
      <alignment vertical="top" wrapText="1"/>
    </xf>
    <xf numFmtId="0" fontId="12" fillId="2" borderId="11" xfId="0" applyFont="1" applyFill="1" applyBorder="1" applyAlignment="1">
      <alignment vertical="top" wrapText="1"/>
    </xf>
    <xf numFmtId="167" fontId="5" fillId="0" borderId="11" xfId="1" applyNumberFormat="1" applyFont="1" applyFill="1" applyBorder="1" applyAlignment="1" applyProtection="1">
      <alignment horizontal="right" vertical="top"/>
      <protection hidden="1"/>
    </xf>
    <xf numFmtId="0" fontId="6" fillId="0" borderId="0" xfId="1" applyFont="1" applyAlignment="1">
      <alignment horizontal="left" vertical="center" wrapText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9" xfId="1" applyFont="1" applyFill="1" applyBorder="1" applyAlignment="1" applyProtection="1">
      <alignment horizontal="center" vertical="center"/>
      <protection hidden="1"/>
    </xf>
    <xf numFmtId="0" fontId="4" fillId="0" borderId="3" xfId="1" applyFont="1" applyFill="1" applyBorder="1" applyAlignment="1" applyProtection="1">
      <alignment horizontal="center" vertical="center"/>
      <protection hidden="1"/>
    </xf>
    <xf numFmtId="0" fontId="6" fillId="0" borderId="0" xfId="1" applyFont="1" applyAlignment="1">
      <alignment horizontal="center"/>
    </xf>
    <xf numFmtId="169" fontId="5" fillId="0" borderId="9" xfId="1" applyNumberFormat="1" applyFont="1" applyFill="1" applyBorder="1" applyAlignment="1" applyProtection="1">
      <alignment horizontal="right" vertical="top"/>
      <protection hidden="1"/>
    </xf>
    <xf numFmtId="164" fontId="5" fillId="0" borderId="9" xfId="1" applyNumberFormat="1" applyFont="1" applyFill="1" applyBorder="1" applyAlignment="1" applyProtection="1">
      <alignment horizontal="right" vertical="top"/>
      <protection hidden="1"/>
    </xf>
    <xf numFmtId="169" fontId="10" fillId="0" borderId="11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20"/>
  <sheetViews>
    <sheetView showGridLines="0" tabSelected="1" view="pageLayout" topLeftCell="J109" zoomScaleNormal="100" zoomScaleSheetLayoutView="66" workbookViewId="0">
      <selection activeCell="M113" sqref="M113"/>
    </sheetView>
  </sheetViews>
  <sheetFormatPr defaultColWidth="9.109375" defaultRowHeight="13.2" x14ac:dyDescent="0.25"/>
  <cols>
    <col min="1" max="9" width="0" style="1" hidden="1" customWidth="1"/>
    <col min="10" max="10" width="34.6640625" style="28" customWidth="1"/>
    <col min="11" max="11" width="6.5546875" style="1" customWidth="1"/>
    <col min="12" max="12" width="5.88671875" style="1" customWidth="1"/>
    <col min="13" max="13" width="5.109375" style="1" customWidth="1"/>
    <col min="14" max="14" width="3.5546875" style="1" customWidth="1"/>
    <col min="15" max="15" width="3.6640625" style="1" customWidth="1"/>
    <col min="16" max="16" width="7.5546875" style="1" customWidth="1"/>
    <col min="17" max="17" width="8.44140625" style="1" customWidth="1"/>
    <col min="18" max="18" width="0" style="1" hidden="1" customWidth="1"/>
    <col min="19" max="19" width="9.109375" style="1"/>
    <col min="20" max="20" width="9.33203125" style="1" customWidth="1"/>
    <col min="21" max="21" width="0" style="1" hidden="1" customWidth="1"/>
    <col min="22" max="16384" width="9.109375" style="1"/>
  </cols>
  <sheetData>
    <row r="2" spans="1:21" ht="13.8" x14ac:dyDescent="0.25">
      <c r="A2" s="3"/>
      <c r="B2" s="3"/>
      <c r="C2" s="3"/>
      <c r="D2" s="3"/>
      <c r="E2" s="3"/>
      <c r="F2" s="3"/>
      <c r="G2" s="3"/>
      <c r="H2" s="3"/>
      <c r="I2" s="3"/>
      <c r="J2" s="27"/>
      <c r="K2" s="34"/>
      <c r="L2" s="34"/>
      <c r="M2" s="34"/>
      <c r="N2" s="34"/>
      <c r="O2" s="34"/>
      <c r="P2" s="34"/>
      <c r="Q2" s="104" t="s">
        <v>103</v>
      </c>
      <c r="R2" s="104"/>
      <c r="S2" s="104"/>
      <c r="T2" s="104"/>
      <c r="U2" s="2"/>
    </row>
    <row r="3" spans="1:21" ht="13.8" x14ac:dyDescent="0.25">
      <c r="A3" s="3"/>
      <c r="B3" s="3"/>
      <c r="C3" s="3"/>
      <c r="D3" s="3"/>
      <c r="E3" s="3"/>
      <c r="F3" s="3"/>
      <c r="G3" s="3"/>
      <c r="H3" s="3"/>
      <c r="I3" s="3"/>
      <c r="J3" s="27"/>
      <c r="K3" s="34"/>
      <c r="L3" s="34"/>
      <c r="M3" s="34"/>
      <c r="N3" s="34"/>
      <c r="O3" s="34"/>
      <c r="P3" s="34"/>
      <c r="Q3" s="34"/>
      <c r="R3" s="34"/>
      <c r="S3" s="77"/>
      <c r="T3" s="34" t="s">
        <v>4</v>
      </c>
      <c r="U3" s="2"/>
    </row>
    <row r="4" spans="1:21" ht="13.8" x14ac:dyDescent="0.25">
      <c r="A4" s="3"/>
      <c r="B4" s="3"/>
      <c r="C4" s="3"/>
      <c r="D4" s="3"/>
      <c r="E4" s="3"/>
      <c r="F4" s="3"/>
      <c r="G4" s="3"/>
      <c r="H4" s="3"/>
      <c r="I4" s="3"/>
      <c r="J4" s="27"/>
      <c r="K4" s="34"/>
      <c r="L4" s="34"/>
      <c r="M4" s="34"/>
      <c r="N4" s="34"/>
      <c r="O4" s="34"/>
      <c r="P4" s="34"/>
      <c r="Q4" s="34"/>
      <c r="R4" s="34"/>
      <c r="S4" s="77"/>
      <c r="T4" s="34" t="s">
        <v>5</v>
      </c>
      <c r="U4" s="2"/>
    </row>
    <row r="5" spans="1:21" ht="13.8" x14ac:dyDescent="0.25">
      <c r="A5" s="3"/>
      <c r="B5" s="3"/>
      <c r="C5" s="3"/>
      <c r="D5" s="3"/>
      <c r="E5" s="3"/>
      <c r="F5" s="3"/>
      <c r="G5" s="3"/>
      <c r="H5" s="3"/>
      <c r="I5" s="3"/>
      <c r="J5" s="27"/>
      <c r="K5" s="34"/>
      <c r="L5" s="34"/>
      <c r="M5" s="34"/>
      <c r="N5" s="34"/>
      <c r="O5" s="34"/>
      <c r="P5" s="34"/>
      <c r="Q5" s="34"/>
      <c r="R5" s="34"/>
      <c r="S5" s="77"/>
      <c r="T5" s="34" t="s">
        <v>89</v>
      </c>
      <c r="U5" s="2"/>
    </row>
    <row r="6" spans="1:21" ht="13.95" customHeight="1" x14ac:dyDescent="0.25">
      <c r="A6" s="3"/>
      <c r="B6" s="3"/>
      <c r="C6" s="3"/>
      <c r="D6" s="3"/>
      <c r="E6" s="3"/>
      <c r="F6" s="3"/>
      <c r="G6" s="3"/>
      <c r="H6" s="3"/>
      <c r="I6" s="3"/>
      <c r="J6" s="27"/>
      <c r="K6" s="3"/>
      <c r="L6" s="26"/>
      <c r="M6" s="25"/>
      <c r="N6" s="25"/>
      <c r="O6" s="25"/>
      <c r="P6" s="110" t="s">
        <v>150</v>
      </c>
      <c r="Q6" s="110"/>
      <c r="R6" s="110"/>
      <c r="S6" s="110"/>
      <c r="T6" s="110"/>
      <c r="U6" s="2"/>
    </row>
    <row r="7" spans="1:21" ht="121.95" customHeight="1" x14ac:dyDescent="0.3">
      <c r="A7" s="3"/>
      <c r="B7" s="3"/>
      <c r="C7" s="3"/>
      <c r="D7" s="3"/>
      <c r="E7" s="3"/>
      <c r="F7" s="3"/>
      <c r="G7" s="3"/>
      <c r="H7" s="3"/>
      <c r="I7" s="3"/>
      <c r="J7" s="106" t="s">
        <v>149</v>
      </c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2"/>
    </row>
    <row r="8" spans="1:21" ht="14.4" thickBot="1" x14ac:dyDescent="0.3">
      <c r="A8" s="3"/>
      <c r="B8" s="3"/>
      <c r="C8" s="3"/>
      <c r="D8" s="3"/>
      <c r="E8" s="3"/>
      <c r="F8" s="3"/>
      <c r="G8" s="3"/>
      <c r="H8" s="3"/>
      <c r="I8" s="3"/>
      <c r="J8" s="27"/>
      <c r="K8" s="3"/>
      <c r="L8" s="3"/>
      <c r="M8" s="4"/>
      <c r="N8" s="4"/>
      <c r="O8" s="4"/>
      <c r="P8" s="4"/>
      <c r="Q8" s="107" t="s">
        <v>65</v>
      </c>
      <c r="R8" s="107"/>
      <c r="S8" s="107"/>
      <c r="T8" s="107"/>
      <c r="U8" s="2"/>
    </row>
    <row r="9" spans="1:21" ht="16.95" customHeight="1" thickBot="1" x14ac:dyDescent="0.3">
      <c r="A9" s="3"/>
      <c r="B9" s="24"/>
      <c r="C9" s="24"/>
      <c r="D9" s="24"/>
      <c r="E9" s="24"/>
      <c r="F9" s="24"/>
      <c r="G9" s="24"/>
      <c r="H9" s="24"/>
      <c r="I9" s="24"/>
      <c r="J9" s="108" t="s">
        <v>64</v>
      </c>
      <c r="K9" s="105" t="s">
        <v>63</v>
      </c>
      <c r="L9" s="105"/>
      <c r="M9" s="105"/>
      <c r="N9" s="105"/>
      <c r="O9" s="105"/>
      <c r="P9" s="105"/>
      <c r="Q9" s="105"/>
      <c r="R9" s="38" t="s">
        <v>62</v>
      </c>
      <c r="S9" s="111" t="s">
        <v>102</v>
      </c>
      <c r="T9" s="105" t="s">
        <v>148</v>
      </c>
      <c r="U9" s="2"/>
    </row>
    <row r="10" spans="1:21" ht="87.6" customHeight="1" x14ac:dyDescent="0.25">
      <c r="A10" s="23"/>
      <c r="B10" s="22" t="s">
        <v>61</v>
      </c>
      <c r="C10" s="22"/>
      <c r="D10" s="22" t="s">
        <v>60</v>
      </c>
      <c r="E10" s="22"/>
      <c r="F10" s="22"/>
      <c r="G10" s="22"/>
      <c r="H10" s="22"/>
      <c r="I10" s="22" t="s">
        <v>59</v>
      </c>
      <c r="J10" s="109"/>
      <c r="K10" s="39" t="s">
        <v>58</v>
      </c>
      <c r="L10" s="39" t="s">
        <v>66</v>
      </c>
      <c r="M10" s="105" t="s">
        <v>57</v>
      </c>
      <c r="N10" s="105"/>
      <c r="O10" s="105"/>
      <c r="P10" s="105"/>
      <c r="Q10" s="39" t="s">
        <v>93</v>
      </c>
      <c r="R10" s="40"/>
      <c r="S10" s="112"/>
      <c r="T10" s="105"/>
      <c r="U10" s="5"/>
    </row>
    <row r="11" spans="1:21" ht="12.6" customHeight="1" x14ac:dyDescent="0.25">
      <c r="A11" s="30"/>
      <c r="B11" s="31"/>
      <c r="C11" s="31"/>
      <c r="D11" s="31"/>
      <c r="E11" s="31"/>
      <c r="F11" s="31"/>
      <c r="G11" s="31"/>
      <c r="H11" s="31"/>
      <c r="I11" s="31"/>
      <c r="J11" s="57">
        <v>1</v>
      </c>
      <c r="K11" s="57">
        <v>2</v>
      </c>
      <c r="L11" s="57">
        <v>3</v>
      </c>
      <c r="M11" s="57">
        <v>4</v>
      </c>
      <c r="N11" s="57">
        <v>5</v>
      </c>
      <c r="O11" s="57">
        <v>6</v>
      </c>
      <c r="P11" s="57">
        <v>7</v>
      </c>
      <c r="Q11" s="57">
        <v>8</v>
      </c>
      <c r="R11" s="58"/>
      <c r="S11" s="58">
        <v>9</v>
      </c>
      <c r="T11" s="57">
        <v>10</v>
      </c>
      <c r="U11" s="5"/>
    </row>
    <row r="12" spans="1:21" ht="15.6" x14ac:dyDescent="0.3">
      <c r="A12" s="12"/>
      <c r="B12" s="98">
        <v>100</v>
      </c>
      <c r="C12" s="98"/>
      <c r="D12" s="14">
        <v>113</v>
      </c>
      <c r="E12" s="103"/>
      <c r="F12" s="103"/>
      <c r="G12" s="103"/>
      <c r="H12" s="103"/>
      <c r="I12" s="13">
        <v>0</v>
      </c>
      <c r="J12" s="60" t="s">
        <v>56</v>
      </c>
      <c r="K12" s="61">
        <v>1</v>
      </c>
      <c r="L12" s="61" t="s">
        <v>8</v>
      </c>
      <c r="M12" s="62" t="s">
        <v>8</v>
      </c>
      <c r="N12" s="62" t="s">
        <v>8</v>
      </c>
      <c r="O12" s="63" t="s">
        <v>8</v>
      </c>
      <c r="P12" s="62" t="s">
        <v>8</v>
      </c>
      <c r="Q12" s="64" t="s">
        <v>8</v>
      </c>
      <c r="R12" s="65"/>
      <c r="S12" s="79">
        <f>S13+S27+S32</f>
        <v>3156.7</v>
      </c>
      <c r="T12" s="73">
        <f>T13+T27+T32</f>
        <v>3132</v>
      </c>
      <c r="U12" s="6"/>
    </row>
    <row r="13" spans="1:21" ht="79.95" customHeight="1" x14ac:dyDescent="0.3">
      <c r="A13" s="12"/>
      <c r="B13" s="15">
        <v>100</v>
      </c>
      <c r="C13" s="15">
        <v>104</v>
      </c>
      <c r="D13" s="11">
        <v>104</v>
      </c>
      <c r="E13" s="103"/>
      <c r="F13" s="103"/>
      <c r="G13" s="103"/>
      <c r="H13" s="103"/>
      <c r="I13" s="13">
        <v>0</v>
      </c>
      <c r="J13" s="66" t="s">
        <v>55</v>
      </c>
      <c r="K13" s="61">
        <v>1</v>
      </c>
      <c r="L13" s="61">
        <v>4</v>
      </c>
      <c r="M13" s="62" t="s">
        <v>8</v>
      </c>
      <c r="N13" s="62" t="s">
        <v>8</v>
      </c>
      <c r="O13" s="63" t="s">
        <v>8</v>
      </c>
      <c r="P13" s="62" t="s">
        <v>8</v>
      </c>
      <c r="Q13" s="64" t="s">
        <v>8</v>
      </c>
      <c r="R13" s="65"/>
      <c r="S13" s="79">
        <f>S14</f>
        <v>3084.6</v>
      </c>
      <c r="T13" s="67">
        <f>T14</f>
        <v>3059.9</v>
      </c>
      <c r="U13" s="6"/>
    </row>
    <row r="14" spans="1:21" ht="56.4" customHeight="1" x14ac:dyDescent="0.3">
      <c r="A14" s="12"/>
      <c r="B14" s="102" t="s">
        <v>51</v>
      </c>
      <c r="C14" s="102"/>
      <c r="D14" s="14">
        <v>104</v>
      </c>
      <c r="E14" s="103"/>
      <c r="F14" s="103"/>
      <c r="G14" s="103"/>
      <c r="H14" s="103"/>
      <c r="I14" s="13">
        <v>0</v>
      </c>
      <c r="J14" s="47" t="s">
        <v>121</v>
      </c>
      <c r="K14" s="42">
        <v>1</v>
      </c>
      <c r="L14" s="42">
        <v>4</v>
      </c>
      <c r="M14" s="43" t="s">
        <v>141</v>
      </c>
      <c r="N14" s="43" t="s">
        <v>14</v>
      </c>
      <c r="O14" s="44" t="s">
        <v>9</v>
      </c>
      <c r="P14" s="43" t="s">
        <v>13</v>
      </c>
      <c r="Q14" s="45" t="s">
        <v>8</v>
      </c>
      <c r="R14" s="46"/>
      <c r="S14" s="80">
        <f>S15+S18+S24</f>
        <v>3084.6</v>
      </c>
      <c r="T14" s="48">
        <f>T15+T18+T24</f>
        <v>3059.9</v>
      </c>
      <c r="U14" s="6"/>
    </row>
    <row r="15" spans="1:21" ht="39.6" x14ac:dyDescent="0.3">
      <c r="A15" s="12"/>
      <c r="B15" s="102" t="s">
        <v>54</v>
      </c>
      <c r="C15" s="102"/>
      <c r="D15" s="14">
        <v>104</v>
      </c>
      <c r="E15" s="103"/>
      <c r="F15" s="103"/>
      <c r="G15" s="103"/>
      <c r="H15" s="103"/>
      <c r="I15" s="13">
        <v>0</v>
      </c>
      <c r="J15" s="47" t="s">
        <v>122</v>
      </c>
      <c r="K15" s="42">
        <v>1</v>
      </c>
      <c r="L15" s="42">
        <v>4</v>
      </c>
      <c r="M15" s="43" t="s">
        <v>141</v>
      </c>
      <c r="N15" s="43" t="s">
        <v>18</v>
      </c>
      <c r="O15" s="44" t="s">
        <v>9</v>
      </c>
      <c r="P15" s="43" t="s">
        <v>13</v>
      </c>
      <c r="Q15" s="45" t="s">
        <v>8</v>
      </c>
      <c r="R15" s="46"/>
      <c r="S15" s="80">
        <f>S16</f>
        <v>705.8</v>
      </c>
      <c r="T15" s="48">
        <f>T16</f>
        <v>705.8</v>
      </c>
      <c r="U15" s="6"/>
    </row>
    <row r="16" spans="1:21" ht="40.950000000000003" customHeight="1" x14ac:dyDescent="0.3">
      <c r="A16" s="12"/>
      <c r="B16" s="29"/>
      <c r="C16" s="29"/>
      <c r="D16" s="14"/>
      <c r="E16" s="19"/>
      <c r="F16" s="19"/>
      <c r="G16" s="19"/>
      <c r="H16" s="19"/>
      <c r="I16" s="13"/>
      <c r="J16" s="47" t="s">
        <v>123</v>
      </c>
      <c r="K16" s="42">
        <v>1</v>
      </c>
      <c r="L16" s="42">
        <v>4</v>
      </c>
      <c r="M16" s="43" t="s">
        <v>141</v>
      </c>
      <c r="N16" s="43" t="s">
        <v>18</v>
      </c>
      <c r="O16" s="44" t="s">
        <v>9</v>
      </c>
      <c r="P16" s="44" t="s">
        <v>68</v>
      </c>
      <c r="Q16" s="45"/>
      <c r="R16" s="46"/>
      <c r="S16" s="80">
        <f>S17</f>
        <v>705.8</v>
      </c>
      <c r="T16" s="48">
        <f>T17</f>
        <v>705.8</v>
      </c>
      <c r="U16" s="6"/>
    </row>
    <row r="17" spans="1:21" ht="28.8" customHeight="1" x14ac:dyDescent="0.3">
      <c r="A17" s="12"/>
      <c r="B17" s="29"/>
      <c r="C17" s="29"/>
      <c r="D17" s="14"/>
      <c r="E17" s="19"/>
      <c r="F17" s="19"/>
      <c r="G17" s="19"/>
      <c r="H17" s="19"/>
      <c r="I17" s="13"/>
      <c r="J17" s="47" t="s">
        <v>75</v>
      </c>
      <c r="K17" s="42">
        <v>1</v>
      </c>
      <c r="L17" s="42">
        <v>4</v>
      </c>
      <c r="M17" s="43" t="s">
        <v>141</v>
      </c>
      <c r="N17" s="43" t="s">
        <v>18</v>
      </c>
      <c r="O17" s="44" t="s">
        <v>9</v>
      </c>
      <c r="P17" s="44" t="s">
        <v>68</v>
      </c>
      <c r="Q17" s="45">
        <v>120</v>
      </c>
      <c r="R17" s="46"/>
      <c r="S17" s="80">
        <v>705.8</v>
      </c>
      <c r="T17" s="48">
        <v>705.8</v>
      </c>
      <c r="U17" s="6"/>
    </row>
    <row r="18" spans="1:21" ht="39.6" x14ac:dyDescent="0.3">
      <c r="A18" s="12"/>
      <c r="B18" s="102" t="s">
        <v>54</v>
      </c>
      <c r="C18" s="102"/>
      <c r="D18" s="14">
        <v>104</v>
      </c>
      <c r="E18" s="103"/>
      <c r="F18" s="103"/>
      <c r="G18" s="103"/>
      <c r="H18" s="103"/>
      <c r="I18" s="13">
        <v>0</v>
      </c>
      <c r="J18" s="41" t="s">
        <v>124</v>
      </c>
      <c r="K18" s="42">
        <v>1</v>
      </c>
      <c r="L18" s="42">
        <v>4</v>
      </c>
      <c r="M18" s="43" t="s">
        <v>141</v>
      </c>
      <c r="N18" s="43">
        <v>2</v>
      </c>
      <c r="O18" s="44" t="s">
        <v>9</v>
      </c>
      <c r="P18" s="44" t="s">
        <v>13</v>
      </c>
      <c r="Q18" s="45"/>
      <c r="R18" s="46"/>
      <c r="S18" s="80">
        <f>S19+S21</f>
        <v>2371.1999999999998</v>
      </c>
      <c r="T18" s="48">
        <f>T19+T21</f>
        <v>2346.5</v>
      </c>
      <c r="U18" s="6"/>
    </row>
    <row r="19" spans="1:21" ht="39.6" x14ac:dyDescent="0.3">
      <c r="A19" s="12"/>
      <c r="B19" s="29"/>
      <c r="C19" s="29"/>
      <c r="D19" s="14"/>
      <c r="E19" s="19"/>
      <c r="F19" s="19"/>
      <c r="G19" s="19"/>
      <c r="H19" s="19"/>
      <c r="I19" s="13"/>
      <c r="J19" s="41" t="s">
        <v>114</v>
      </c>
      <c r="K19" s="42">
        <v>1</v>
      </c>
      <c r="L19" s="42">
        <v>4</v>
      </c>
      <c r="M19" s="43" t="s">
        <v>141</v>
      </c>
      <c r="N19" s="43">
        <v>2</v>
      </c>
      <c r="O19" s="44" t="s">
        <v>9</v>
      </c>
      <c r="P19" s="44" t="s">
        <v>68</v>
      </c>
      <c r="Q19" s="45"/>
      <c r="R19" s="46"/>
      <c r="S19" s="80">
        <f>S20</f>
        <v>1959</v>
      </c>
      <c r="T19" s="48">
        <f>T20</f>
        <v>2015.8</v>
      </c>
      <c r="U19" s="6"/>
    </row>
    <row r="20" spans="1:21" ht="28.8" customHeight="1" x14ac:dyDescent="0.3">
      <c r="A20" s="12"/>
      <c r="B20" s="29"/>
      <c r="C20" s="29"/>
      <c r="D20" s="14"/>
      <c r="E20" s="19"/>
      <c r="F20" s="19"/>
      <c r="G20" s="19"/>
      <c r="H20" s="19"/>
      <c r="I20" s="13"/>
      <c r="J20" s="41" t="s">
        <v>75</v>
      </c>
      <c r="K20" s="42">
        <v>1</v>
      </c>
      <c r="L20" s="42">
        <v>4</v>
      </c>
      <c r="M20" s="43" t="s">
        <v>141</v>
      </c>
      <c r="N20" s="43">
        <v>2</v>
      </c>
      <c r="O20" s="44" t="s">
        <v>9</v>
      </c>
      <c r="P20" s="44" t="s">
        <v>68</v>
      </c>
      <c r="Q20" s="45">
        <v>120</v>
      </c>
      <c r="R20" s="46"/>
      <c r="S20" s="80">
        <v>1959</v>
      </c>
      <c r="T20" s="48">
        <v>2015.8</v>
      </c>
      <c r="U20" s="6"/>
    </row>
    <row r="21" spans="1:21" ht="54.6" customHeight="1" x14ac:dyDescent="0.3">
      <c r="A21" s="12"/>
      <c r="B21" s="98" t="s">
        <v>53</v>
      </c>
      <c r="C21" s="98"/>
      <c r="D21" s="14">
        <v>104</v>
      </c>
      <c r="E21" s="99"/>
      <c r="F21" s="99"/>
      <c r="G21" s="99"/>
      <c r="H21" s="99"/>
      <c r="I21" s="13">
        <v>0</v>
      </c>
      <c r="J21" s="41" t="s">
        <v>115</v>
      </c>
      <c r="K21" s="42">
        <v>1</v>
      </c>
      <c r="L21" s="42">
        <v>4</v>
      </c>
      <c r="M21" s="43" t="s">
        <v>141</v>
      </c>
      <c r="N21" s="43">
        <v>2</v>
      </c>
      <c r="O21" s="44" t="s">
        <v>9</v>
      </c>
      <c r="P21" s="44" t="s">
        <v>69</v>
      </c>
      <c r="Q21" s="45"/>
      <c r="R21" s="46"/>
      <c r="S21" s="80">
        <f>S22+S23</f>
        <v>412.2</v>
      </c>
      <c r="T21" s="48">
        <f>T22+T23</f>
        <v>330.7</v>
      </c>
      <c r="U21" s="6"/>
    </row>
    <row r="22" spans="1:21" ht="40.950000000000003" customHeight="1" x14ac:dyDescent="0.3">
      <c r="A22" s="12"/>
      <c r="B22" s="16">
        <v>100</v>
      </c>
      <c r="C22" s="16">
        <v>104</v>
      </c>
      <c r="D22" s="11">
        <v>104</v>
      </c>
      <c r="E22" s="18" t="s">
        <v>51</v>
      </c>
      <c r="F22" s="18" t="s">
        <v>54</v>
      </c>
      <c r="G22" s="17" t="s">
        <v>54</v>
      </c>
      <c r="H22" s="16" t="s">
        <v>53</v>
      </c>
      <c r="I22" s="7">
        <v>100</v>
      </c>
      <c r="J22" s="41" t="s">
        <v>76</v>
      </c>
      <c r="K22" s="42">
        <v>1</v>
      </c>
      <c r="L22" s="42">
        <v>4</v>
      </c>
      <c r="M22" s="43" t="s">
        <v>141</v>
      </c>
      <c r="N22" s="43">
        <v>2</v>
      </c>
      <c r="O22" s="44" t="s">
        <v>9</v>
      </c>
      <c r="P22" s="44" t="s">
        <v>69</v>
      </c>
      <c r="Q22" s="45">
        <v>240</v>
      </c>
      <c r="R22" s="46">
        <v>0</v>
      </c>
      <c r="S22" s="80">
        <v>401.7</v>
      </c>
      <c r="T22" s="48">
        <v>320.2</v>
      </c>
      <c r="U22" s="6"/>
    </row>
    <row r="23" spans="1:21" ht="13.95" customHeight="1" x14ac:dyDescent="0.3">
      <c r="A23" s="12"/>
      <c r="B23" s="102" t="s">
        <v>50</v>
      </c>
      <c r="C23" s="102"/>
      <c r="D23" s="14">
        <v>104</v>
      </c>
      <c r="E23" s="103"/>
      <c r="F23" s="103"/>
      <c r="G23" s="103"/>
      <c r="H23" s="103"/>
      <c r="I23" s="13">
        <v>0</v>
      </c>
      <c r="J23" s="47" t="s">
        <v>77</v>
      </c>
      <c r="K23" s="42">
        <v>1</v>
      </c>
      <c r="L23" s="42">
        <v>4</v>
      </c>
      <c r="M23" s="43" t="s">
        <v>141</v>
      </c>
      <c r="N23" s="43" t="s">
        <v>16</v>
      </c>
      <c r="O23" s="44" t="s">
        <v>9</v>
      </c>
      <c r="P23" s="44" t="s">
        <v>69</v>
      </c>
      <c r="Q23" s="45">
        <v>850</v>
      </c>
      <c r="R23" s="46"/>
      <c r="S23" s="80">
        <v>10.5</v>
      </c>
      <c r="T23" s="48">
        <v>10.5</v>
      </c>
      <c r="U23" s="6"/>
    </row>
    <row r="24" spans="1:21" ht="52.8" x14ac:dyDescent="0.3">
      <c r="A24" s="12"/>
      <c r="B24" s="102" t="s">
        <v>50</v>
      </c>
      <c r="C24" s="102"/>
      <c r="D24" s="14">
        <v>104</v>
      </c>
      <c r="E24" s="103"/>
      <c r="F24" s="103"/>
      <c r="G24" s="103"/>
      <c r="H24" s="103"/>
      <c r="I24" s="13">
        <v>0</v>
      </c>
      <c r="J24" s="47" t="s">
        <v>125</v>
      </c>
      <c r="K24" s="42">
        <v>1</v>
      </c>
      <c r="L24" s="42">
        <v>4</v>
      </c>
      <c r="M24" s="43" t="s">
        <v>141</v>
      </c>
      <c r="N24" s="43">
        <v>3</v>
      </c>
      <c r="O24" s="44" t="s">
        <v>9</v>
      </c>
      <c r="P24" s="44" t="s">
        <v>13</v>
      </c>
      <c r="Q24" s="45" t="s">
        <v>8</v>
      </c>
      <c r="R24" s="46"/>
      <c r="S24" s="80">
        <f>S25</f>
        <v>7.6</v>
      </c>
      <c r="T24" s="48">
        <f>T25</f>
        <v>7.6</v>
      </c>
      <c r="U24" s="6"/>
    </row>
    <row r="25" spans="1:21" ht="211.2" customHeight="1" x14ac:dyDescent="0.3">
      <c r="A25" s="12"/>
      <c r="B25" s="98" t="s">
        <v>52</v>
      </c>
      <c r="C25" s="98"/>
      <c r="D25" s="14">
        <v>104</v>
      </c>
      <c r="E25" s="99"/>
      <c r="F25" s="99"/>
      <c r="G25" s="99"/>
      <c r="H25" s="99"/>
      <c r="I25" s="13">
        <v>0</v>
      </c>
      <c r="J25" s="47" t="s">
        <v>95</v>
      </c>
      <c r="K25" s="42">
        <v>1</v>
      </c>
      <c r="L25" s="42">
        <v>4</v>
      </c>
      <c r="M25" s="43" t="s">
        <v>141</v>
      </c>
      <c r="N25" s="43">
        <v>3</v>
      </c>
      <c r="O25" s="44" t="s">
        <v>9</v>
      </c>
      <c r="P25" s="44">
        <v>80050</v>
      </c>
      <c r="Q25" s="45"/>
      <c r="R25" s="46"/>
      <c r="S25" s="80">
        <f>S26</f>
        <v>7.6</v>
      </c>
      <c r="T25" s="48">
        <f>T26</f>
        <v>7.6</v>
      </c>
      <c r="U25" s="6"/>
    </row>
    <row r="26" spans="1:21" ht="15.6" x14ac:dyDescent="0.3">
      <c r="A26" s="12"/>
      <c r="B26" s="32"/>
      <c r="C26" s="32"/>
      <c r="D26" s="14"/>
      <c r="E26" s="18"/>
      <c r="F26" s="18"/>
      <c r="G26" s="17"/>
      <c r="H26" s="32"/>
      <c r="I26" s="13"/>
      <c r="J26" s="47" t="s">
        <v>79</v>
      </c>
      <c r="K26" s="42">
        <v>1</v>
      </c>
      <c r="L26" s="42">
        <v>4</v>
      </c>
      <c r="M26" s="43" t="s">
        <v>141</v>
      </c>
      <c r="N26" s="43">
        <v>3</v>
      </c>
      <c r="O26" s="44" t="s">
        <v>9</v>
      </c>
      <c r="P26" s="44">
        <v>80050</v>
      </c>
      <c r="Q26" s="45">
        <v>540</v>
      </c>
      <c r="R26" s="46"/>
      <c r="S26" s="80">
        <v>7.6</v>
      </c>
      <c r="T26" s="48">
        <v>7.6</v>
      </c>
      <c r="U26" s="6"/>
    </row>
    <row r="27" spans="1:21" ht="53.4" customHeight="1" x14ac:dyDescent="0.3">
      <c r="A27" s="12"/>
      <c r="B27" s="32"/>
      <c r="C27" s="32"/>
      <c r="D27" s="14"/>
      <c r="E27" s="18"/>
      <c r="F27" s="18"/>
      <c r="G27" s="17"/>
      <c r="H27" s="32"/>
      <c r="I27" s="13"/>
      <c r="J27" s="66" t="s">
        <v>67</v>
      </c>
      <c r="K27" s="61">
        <v>1</v>
      </c>
      <c r="L27" s="61">
        <v>6</v>
      </c>
      <c r="M27" s="62"/>
      <c r="N27" s="62"/>
      <c r="O27" s="63"/>
      <c r="P27" s="63"/>
      <c r="Q27" s="64"/>
      <c r="R27" s="65"/>
      <c r="S27" s="79">
        <f>S28</f>
        <v>52.1</v>
      </c>
      <c r="T27" s="67">
        <f>T28</f>
        <v>52.1</v>
      </c>
      <c r="U27" s="6"/>
    </row>
    <row r="28" spans="1:21" ht="52.8" customHeight="1" x14ac:dyDescent="0.3">
      <c r="A28" s="12"/>
      <c r="B28" s="32"/>
      <c r="C28" s="32"/>
      <c r="D28" s="14"/>
      <c r="E28" s="18"/>
      <c r="F28" s="18"/>
      <c r="G28" s="17"/>
      <c r="H28" s="32"/>
      <c r="I28" s="13"/>
      <c r="J28" s="47" t="s">
        <v>121</v>
      </c>
      <c r="K28" s="42">
        <v>1</v>
      </c>
      <c r="L28" s="42">
        <v>6</v>
      </c>
      <c r="M28" s="43" t="s">
        <v>141</v>
      </c>
      <c r="N28" s="43">
        <v>0</v>
      </c>
      <c r="O28" s="44" t="s">
        <v>9</v>
      </c>
      <c r="P28" s="44" t="s">
        <v>13</v>
      </c>
      <c r="Q28" s="45"/>
      <c r="R28" s="46">
        <v>0</v>
      </c>
      <c r="S28" s="80">
        <f>S29</f>
        <v>52.1</v>
      </c>
      <c r="T28" s="48">
        <f>S28</f>
        <v>52.1</v>
      </c>
      <c r="U28" s="6"/>
    </row>
    <row r="29" spans="1:21" ht="52.8" x14ac:dyDescent="0.3">
      <c r="A29" s="12"/>
      <c r="B29" s="98" t="s">
        <v>49</v>
      </c>
      <c r="C29" s="98"/>
      <c r="D29" s="14">
        <v>104</v>
      </c>
      <c r="E29" s="99"/>
      <c r="F29" s="99"/>
      <c r="G29" s="99"/>
      <c r="H29" s="99"/>
      <c r="I29" s="13">
        <v>0</v>
      </c>
      <c r="J29" s="41" t="s">
        <v>125</v>
      </c>
      <c r="K29" s="42">
        <v>1</v>
      </c>
      <c r="L29" s="42">
        <v>6</v>
      </c>
      <c r="M29" s="43" t="s">
        <v>141</v>
      </c>
      <c r="N29" s="43">
        <v>3</v>
      </c>
      <c r="O29" s="44" t="s">
        <v>9</v>
      </c>
      <c r="P29" s="43" t="s">
        <v>13</v>
      </c>
      <c r="Q29" s="45"/>
      <c r="R29" s="46"/>
      <c r="S29" s="80">
        <v>52.1</v>
      </c>
      <c r="T29" s="48">
        <f>S29</f>
        <v>52.1</v>
      </c>
      <c r="U29" s="6"/>
    </row>
    <row r="30" spans="1:21" ht="53.4" customHeight="1" x14ac:dyDescent="0.3">
      <c r="A30" s="12"/>
      <c r="B30" s="8">
        <v>100</v>
      </c>
      <c r="C30" s="8">
        <v>104</v>
      </c>
      <c r="D30" s="11">
        <v>104</v>
      </c>
      <c r="E30" s="10" t="s">
        <v>51</v>
      </c>
      <c r="F30" s="10" t="s">
        <v>50</v>
      </c>
      <c r="G30" s="9" t="s">
        <v>50</v>
      </c>
      <c r="H30" s="8" t="s">
        <v>49</v>
      </c>
      <c r="I30" s="7">
        <v>100</v>
      </c>
      <c r="J30" s="41" t="s">
        <v>96</v>
      </c>
      <c r="K30" s="42">
        <v>1</v>
      </c>
      <c r="L30" s="42">
        <v>6</v>
      </c>
      <c r="M30" s="43" t="s">
        <v>141</v>
      </c>
      <c r="N30" s="43">
        <v>3</v>
      </c>
      <c r="O30" s="44" t="s">
        <v>9</v>
      </c>
      <c r="P30" s="43">
        <v>80010</v>
      </c>
      <c r="Q30" s="45"/>
      <c r="R30" s="46">
        <v>0</v>
      </c>
      <c r="S30" s="80">
        <f t="shared" ref="S30:T33" si="0">S31</f>
        <v>52.1</v>
      </c>
      <c r="T30" s="52">
        <f>T31</f>
        <v>52.1</v>
      </c>
      <c r="U30" s="6"/>
    </row>
    <row r="31" spans="1:21" ht="16.5" customHeight="1" x14ac:dyDescent="0.3">
      <c r="A31" s="12"/>
      <c r="B31" s="8"/>
      <c r="C31" s="8"/>
      <c r="D31" s="11"/>
      <c r="E31" s="10"/>
      <c r="F31" s="10"/>
      <c r="G31" s="9"/>
      <c r="H31" s="8"/>
      <c r="I31" s="7"/>
      <c r="J31" s="47" t="s">
        <v>79</v>
      </c>
      <c r="K31" s="42">
        <v>1</v>
      </c>
      <c r="L31" s="42">
        <v>6</v>
      </c>
      <c r="M31" s="43" t="s">
        <v>141</v>
      </c>
      <c r="N31" s="43">
        <v>3</v>
      </c>
      <c r="O31" s="44" t="s">
        <v>9</v>
      </c>
      <c r="P31" s="44">
        <v>80010</v>
      </c>
      <c r="Q31" s="45">
        <v>540</v>
      </c>
      <c r="R31" s="46"/>
      <c r="S31" s="80">
        <v>52.1</v>
      </c>
      <c r="T31" s="52">
        <f>S31</f>
        <v>52.1</v>
      </c>
      <c r="U31" s="6"/>
    </row>
    <row r="32" spans="1:21" ht="15.6" x14ac:dyDescent="0.3">
      <c r="A32" s="12"/>
      <c r="B32" s="8"/>
      <c r="C32" s="8"/>
      <c r="D32" s="11"/>
      <c r="E32" s="10"/>
      <c r="F32" s="10"/>
      <c r="G32" s="9"/>
      <c r="H32" s="8"/>
      <c r="I32" s="7"/>
      <c r="J32" s="66" t="s">
        <v>32</v>
      </c>
      <c r="K32" s="61">
        <v>1</v>
      </c>
      <c r="L32" s="61">
        <v>11</v>
      </c>
      <c r="M32" s="62"/>
      <c r="N32" s="62"/>
      <c r="O32" s="63"/>
      <c r="P32" s="63"/>
      <c r="Q32" s="64"/>
      <c r="R32" s="65"/>
      <c r="S32" s="79">
        <f t="shared" si="0"/>
        <v>20</v>
      </c>
      <c r="T32" s="73">
        <f t="shared" si="0"/>
        <v>20</v>
      </c>
      <c r="U32" s="6"/>
    </row>
    <row r="33" spans="1:21" ht="52.2" customHeight="1" x14ac:dyDescent="0.3">
      <c r="A33" s="12"/>
      <c r="B33" s="8"/>
      <c r="C33" s="8"/>
      <c r="D33" s="11"/>
      <c r="E33" s="10"/>
      <c r="F33" s="10"/>
      <c r="G33" s="9"/>
      <c r="H33" s="8"/>
      <c r="I33" s="7"/>
      <c r="J33" s="47" t="s">
        <v>121</v>
      </c>
      <c r="K33" s="42">
        <v>1</v>
      </c>
      <c r="L33" s="42">
        <v>11</v>
      </c>
      <c r="M33" s="43" t="s">
        <v>141</v>
      </c>
      <c r="N33" s="43">
        <v>0</v>
      </c>
      <c r="O33" s="44" t="s">
        <v>9</v>
      </c>
      <c r="P33" s="43" t="s">
        <v>13</v>
      </c>
      <c r="Q33" s="45"/>
      <c r="R33" s="46"/>
      <c r="S33" s="80">
        <f t="shared" si="0"/>
        <v>20</v>
      </c>
      <c r="T33" s="52">
        <f t="shared" si="0"/>
        <v>20</v>
      </c>
      <c r="U33" s="6"/>
    </row>
    <row r="34" spans="1:21" ht="26.4" x14ac:dyDescent="0.3">
      <c r="A34" s="12"/>
      <c r="B34" s="8"/>
      <c r="C34" s="8"/>
      <c r="D34" s="11"/>
      <c r="E34" s="10"/>
      <c r="F34" s="10"/>
      <c r="G34" s="9"/>
      <c r="H34" s="8"/>
      <c r="I34" s="7"/>
      <c r="J34" s="47" t="s">
        <v>126</v>
      </c>
      <c r="K34" s="42">
        <v>1</v>
      </c>
      <c r="L34" s="42">
        <v>11</v>
      </c>
      <c r="M34" s="43" t="s">
        <v>141</v>
      </c>
      <c r="N34" s="43">
        <v>4</v>
      </c>
      <c r="O34" s="44" t="s">
        <v>9</v>
      </c>
      <c r="P34" s="43" t="s">
        <v>13</v>
      </c>
      <c r="Q34" s="45" t="s">
        <v>8</v>
      </c>
      <c r="R34" s="46"/>
      <c r="S34" s="80">
        <f>S35</f>
        <v>20</v>
      </c>
      <c r="T34" s="52">
        <f>S34</f>
        <v>20</v>
      </c>
      <c r="U34" s="6"/>
    </row>
    <row r="35" spans="1:21" ht="15.75" customHeight="1" x14ac:dyDescent="0.3">
      <c r="A35" s="12"/>
      <c r="B35" s="14">
        <v>100</v>
      </c>
      <c r="C35" s="14">
        <v>104</v>
      </c>
      <c r="D35" s="11">
        <v>104</v>
      </c>
      <c r="E35" s="11"/>
      <c r="F35" s="11"/>
      <c r="G35" s="21"/>
      <c r="H35" s="14"/>
      <c r="I35" s="7">
        <v>200</v>
      </c>
      <c r="J35" s="41" t="s">
        <v>120</v>
      </c>
      <c r="K35" s="42">
        <v>1</v>
      </c>
      <c r="L35" s="42">
        <v>11</v>
      </c>
      <c r="M35" s="43" t="s">
        <v>141</v>
      </c>
      <c r="N35" s="43">
        <v>4</v>
      </c>
      <c r="O35" s="44" t="s">
        <v>9</v>
      </c>
      <c r="P35" s="43">
        <v>20410</v>
      </c>
      <c r="Q35" s="45" t="s">
        <v>8</v>
      </c>
      <c r="R35" s="46">
        <v>0</v>
      </c>
      <c r="S35" s="80">
        <f>S36</f>
        <v>20</v>
      </c>
      <c r="T35" s="48">
        <f>T36</f>
        <v>20</v>
      </c>
      <c r="U35" s="6"/>
    </row>
    <row r="36" spans="1:21" ht="15" customHeight="1" x14ac:dyDescent="0.3">
      <c r="A36" s="12"/>
      <c r="B36" s="14">
        <v>100</v>
      </c>
      <c r="C36" s="14">
        <v>104</v>
      </c>
      <c r="D36" s="11">
        <v>104</v>
      </c>
      <c r="E36" s="20"/>
      <c r="F36" s="20"/>
      <c r="G36" s="19"/>
      <c r="H36" s="15"/>
      <c r="I36" s="7">
        <v>800</v>
      </c>
      <c r="J36" s="41" t="s">
        <v>78</v>
      </c>
      <c r="K36" s="42">
        <v>1</v>
      </c>
      <c r="L36" s="42">
        <v>11</v>
      </c>
      <c r="M36" s="43" t="s">
        <v>141</v>
      </c>
      <c r="N36" s="43">
        <v>4</v>
      </c>
      <c r="O36" s="44" t="s">
        <v>9</v>
      </c>
      <c r="P36" s="44">
        <v>20410</v>
      </c>
      <c r="Q36" s="45">
        <v>870</v>
      </c>
      <c r="R36" s="46">
        <v>0</v>
      </c>
      <c r="S36" s="80">
        <v>20</v>
      </c>
      <c r="T36" s="48">
        <v>20</v>
      </c>
      <c r="U36" s="6"/>
    </row>
    <row r="37" spans="1:21" ht="15.6" x14ac:dyDescent="0.3">
      <c r="A37" s="12"/>
      <c r="B37" s="15">
        <v>100</v>
      </c>
      <c r="C37" s="15">
        <v>105</v>
      </c>
      <c r="D37" s="11">
        <v>105</v>
      </c>
      <c r="E37" s="103"/>
      <c r="F37" s="103"/>
      <c r="G37" s="103"/>
      <c r="H37" s="103"/>
      <c r="I37" s="13">
        <v>0</v>
      </c>
      <c r="J37" s="60" t="s">
        <v>29</v>
      </c>
      <c r="K37" s="61">
        <v>2</v>
      </c>
      <c r="L37" s="61"/>
      <c r="M37" s="62"/>
      <c r="N37" s="62"/>
      <c r="O37" s="63"/>
      <c r="P37" s="63"/>
      <c r="Q37" s="64"/>
      <c r="R37" s="65"/>
      <c r="S37" s="79">
        <f>S38</f>
        <v>110.2</v>
      </c>
      <c r="T37" s="73">
        <f>T38</f>
        <v>114.2</v>
      </c>
      <c r="U37" s="6"/>
    </row>
    <row r="38" spans="1:21" ht="27.75" customHeight="1" x14ac:dyDescent="0.3">
      <c r="A38" s="12"/>
      <c r="B38" s="102" t="s">
        <v>12</v>
      </c>
      <c r="C38" s="102"/>
      <c r="D38" s="14">
        <v>105</v>
      </c>
      <c r="E38" s="103"/>
      <c r="F38" s="103"/>
      <c r="G38" s="103"/>
      <c r="H38" s="103"/>
      <c r="I38" s="13">
        <v>0</v>
      </c>
      <c r="J38" s="60" t="s">
        <v>80</v>
      </c>
      <c r="K38" s="61">
        <v>2</v>
      </c>
      <c r="L38" s="61">
        <v>3</v>
      </c>
      <c r="M38" s="62"/>
      <c r="N38" s="62"/>
      <c r="O38" s="63"/>
      <c r="P38" s="62"/>
      <c r="Q38" s="64"/>
      <c r="R38" s="65"/>
      <c r="S38" s="79">
        <f>S39</f>
        <v>110.2</v>
      </c>
      <c r="T38" s="73">
        <f>T39</f>
        <v>114.2</v>
      </c>
      <c r="U38" s="6"/>
    </row>
    <row r="39" spans="1:21" ht="14.4" customHeight="1" x14ac:dyDescent="0.3">
      <c r="A39" s="12"/>
      <c r="B39" s="102" t="s">
        <v>11</v>
      </c>
      <c r="C39" s="102"/>
      <c r="D39" s="14">
        <v>105</v>
      </c>
      <c r="E39" s="103"/>
      <c r="F39" s="103"/>
      <c r="G39" s="103"/>
      <c r="H39" s="103"/>
      <c r="I39" s="13">
        <v>0</v>
      </c>
      <c r="J39" s="41" t="s">
        <v>15</v>
      </c>
      <c r="K39" s="42">
        <v>2</v>
      </c>
      <c r="L39" s="42">
        <v>3</v>
      </c>
      <c r="M39" s="43">
        <v>99</v>
      </c>
      <c r="N39" s="43">
        <v>0</v>
      </c>
      <c r="O39" s="44" t="s">
        <v>9</v>
      </c>
      <c r="P39" s="43" t="s">
        <v>13</v>
      </c>
      <c r="Q39" s="45"/>
      <c r="R39" s="46"/>
      <c r="S39" s="80">
        <f>S42+S43</f>
        <v>110.2</v>
      </c>
      <c r="T39" s="52">
        <f>T40</f>
        <v>114.2</v>
      </c>
      <c r="U39" s="6"/>
    </row>
    <row r="40" spans="1:21" ht="15" customHeight="1" x14ac:dyDescent="0.3">
      <c r="A40" s="12"/>
      <c r="B40" s="102" t="s">
        <v>11</v>
      </c>
      <c r="C40" s="102"/>
      <c r="D40" s="14">
        <v>105</v>
      </c>
      <c r="E40" s="103"/>
      <c r="F40" s="103"/>
      <c r="G40" s="103"/>
      <c r="H40" s="103"/>
      <c r="I40" s="13">
        <v>0</v>
      </c>
      <c r="J40" s="41" t="s">
        <v>19</v>
      </c>
      <c r="K40" s="42">
        <v>2</v>
      </c>
      <c r="L40" s="42">
        <v>3</v>
      </c>
      <c r="M40" s="43">
        <v>99</v>
      </c>
      <c r="N40" s="43">
        <v>9</v>
      </c>
      <c r="O40" s="44" t="s">
        <v>9</v>
      </c>
      <c r="P40" s="43" t="s">
        <v>13</v>
      </c>
      <c r="Q40" s="45"/>
      <c r="R40" s="46"/>
      <c r="S40" s="80">
        <f t="shared" ref="S40:T41" si="1">S41</f>
        <v>106.2</v>
      </c>
      <c r="T40" s="52">
        <f>T41+T43</f>
        <v>114.2</v>
      </c>
      <c r="U40" s="6"/>
    </row>
    <row r="41" spans="1:21" ht="42" customHeight="1" x14ac:dyDescent="0.3">
      <c r="A41" s="12"/>
      <c r="B41" s="98" t="s">
        <v>25</v>
      </c>
      <c r="C41" s="98"/>
      <c r="D41" s="14">
        <v>105</v>
      </c>
      <c r="E41" s="99"/>
      <c r="F41" s="99"/>
      <c r="G41" s="99"/>
      <c r="H41" s="99"/>
      <c r="I41" s="13">
        <v>0</v>
      </c>
      <c r="J41" s="41" t="s">
        <v>127</v>
      </c>
      <c r="K41" s="42">
        <v>2</v>
      </c>
      <c r="L41" s="42">
        <v>3</v>
      </c>
      <c r="M41" s="43">
        <v>99</v>
      </c>
      <c r="N41" s="43">
        <v>9</v>
      </c>
      <c r="O41" s="44" t="s">
        <v>9</v>
      </c>
      <c r="P41" s="44" t="s">
        <v>70</v>
      </c>
      <c r="Q41" s="45"/>
      <c r="R41" s="46"/>
      <c r="S41" s="80">
        <f t="shared" si="1"/>
        <v>106.2</v>
      </c>
      <c r="T41" s="52">
        <f t="shared" si="1"/>
        <v>110.2</v>
      </c>
      <c r="U41" s="6"/>
    </row>
    <row r="42" spans="1:21" ht="29.4" customHeight="1" x14ac:dyDescent="0.3">
      <c r="A42" s="12"/>
      <c r="B42" s="8">
        <v>100</v>
      </c>
      <c r="C42" s="8">
        <v>105</v>
      </c>
      <c r="D42" s="11">
        <v>105</v>
      </c>
      <c r="E42" s="10" t="s">
        <v>12</v>
      </c>
      <c r="F42" s="10" t="s">
        <v>11</v>
      </c>
      <c r="G42" s="9" t="s">
        <v>11</v>
      </c>
      <c r="H42" s="8" t="s">
        <v>25</v>
      </c>
      <c r="I42" s="7">
        <v>100</v>
      </c>
      <c r="J42" s="41" t="s">
        <v>94</v>
      </c>
      <c r="K42" s="42">
        <v>2</v>
      </c>
      <c r="L42" s="42">
        <v>3</v>
      </c>
      <c r="M42" s="43">
        <v>99</v>
      </c>
      <c r="N42" s="43">
        <v>9</v>
      </c>
      <c r="O42" s="44" t="s">
        <v>9</v>
      </c>
      <c r="P42" s="44" t="s">
        <v>70</v>
      </c>
      <c r="Q42" s="45">
        <v>120</v>
      </c>
      <c r="R42" s="46"/>
      <c r="S42" s="80">
        <v>106.2</v>
      </c>
      <c r="T42" s="52">
        <v>110.2</v>
      </c>
      <c r="U42" s="6"/>
    </row>
    <row r="43" spans="1:21" ht="39.6" x14ac:dyDescent="0.3">
      <c r="A43" s="12"/>
      <c r="B43" s="15">
        <v>100</v>
      </c>
      <c r="C43" s="15">
        <v>105</v>
      </c>
      <c r="D43" s="11">
        <v>105</v>
      </c>
      <c r="E43" s="20"/>
      <c r="F43" s="20"/>
      <c r="G43" s="19"/>
      <c r="H43" s="15"/>
      <c r="I43" s="7">
        <v>200</v>
      </c>
      <c r="J43" s="41" t="s">
        <v>76</v>
      </c>
      <c r="K43" s="42">
        <v>2</v>
      </c>
      <c r="L43" s="42">
        <v>3</v>
      </c>
      <c r="M43" s="43">
        <v>99</v>
      </c>
      <c r="N43" s="43">
        <v>9</v>
      </c>
      <c r="O43" s="44" t="s">
        <v>9</v>
      </c>
      <c r="P43" s="43" t="s">
        <v>70</v>
      </c>
      <c r="Q43" s="45">
        <v>240</v>
      </c>
      <c r="R43" s="46"/>
      <c r="S43" s="80">
        <v>4</v>
      </c>
      <c r="T43" s="48">
        <v>4</v>
      </c>
      <c r="U43" s="6"/>
    </row>
    <row r="44" spans="1:21" ht="30" customHeight="1" x14ac:dyDescent="0.3">
      <c r="A44" s="12"/>
      <c r="B44" s="98" t="s">
        <v>24</v>
      </c>
      <c r="C44" s="98"/>
      <c r="D44" s="14">
        <v>105</v>
      </c>
      <c r="E44" s="99"/>
      <c r="F44" s="99"/>
      <c r="G44" s="99"/>
      <c r="H44" s="99"/>
      <c r="I44" s="13">
        <v>0</v>
      </c>
      <c r="J44" s="60" t="s">
        <v>28</v>
      </c>
      <c r="K44" s="61">
        <v>3</v>
      </c>
      <c r="L44" s="61"/>
      <c r="M44" s="62"/>
      <c r="N44" s="62"/>
      <c r="O44" s="63"/>
      <c r="P44" s="62"/>
      <c r="Q44" s="64"/>
      <c r="R44" s="65"/>
      <c r="S44" s="79">
        <f t="shared" ref="S44:T45" si="2">S45</f>
        <v>60</v>
      </c>
      <c r="T44" s="67">
        <f t="shared" si="2"/>
        <v>0</v>
      </c>
      <c r="U44" s="6"/>
    </row>
    <row r="45" spans="1:21" ht="52.8" x14ac:dyDescent="0.3">
      <c r="A45" s="12"/>
      <c r="B45" s="98" t="s">
        <v>48</v>
      </c>
      <c r="C45" s="98"/>
      <c r="D45" s="14">
        <v>105</v>
      </c>
      <c r="E45" s="99"/>
      <c r="F45" s="99"/>
      <c r="G45" s="99"/>
      <c r="H45" s="99"/>
      <c r="I45" s="13">
        <v>0</v>
      </c>
      <c r="J45" s="68" t="s">
        <v>27</v>
      </c>
      <c r="K45" s="69">
        <v>3</v>
      </c>
      <c r="L45" s="61">
        <v>9</v>
      </c>
      <c r="M45" s="62"/>
      <c r="N45" s="62"/>
      <c r="O45" s="63"/>
      <c r="P45" s="62"/>
      <c r="Q45" s="64"/>
      <c r="R45" s="65"/>
      <c r="S45" s="79">
        <f t="shared" si="2"/>
        <v>60</v>
      </c>
      <c r="T45" s="67">
        <f t="shared" si="2"/>
        <v>0</v>
      </c>
      <c r="U45" s="6"/>
    </row>
    <row r="46" spans="1:21" ht="69.599999999999994" customHeight="1" x14ac:dyDescent="0.3">
      <c r="A46" s="12"/>
      <c r="B46" s="8">
        <v>100</v>
      </c>
      <c r="C46" s="8">
        <v>105</v>
      </c>
      <c r="D46" s="11">
        <v>105</v>
      </c>
      <c r="E46" s="18" t="s">
        <v>12</v>
      </c>
      <c r="F46" s="18" t="s">
        <v>11</v>
      </c>
      <c r="G46" s="17" t="s">
        <v>11</v>
      </c>
      <c r="H46" s="16" t="s">
        <v>48</v>
      </c>
      <c r="I46" s="7">
        <v>500</v>
      </c>
      <c r="J46" s="49" t="s">
        <v>128</v>
      </c>
      <c r="K46" s="50">
        <v>3</v>
      </c>
      <c r="L46" s="42">
        <v>9</v>
      </c>
      <c r="M46" s="43" t="s">
        <v>100</v>
      </c>
      <c r="N46" s="43">
        <v>0</v>
      </c>
      <c r="O46" s="44" t="s">
        <v>9</v>
      </c>
      <c r="P46" s="43" t="s">
        <v>13</v>
      </c>
      <c r="Q46" s="45"/>
      <c r="R46" s="46"/>
      <c r="S46" s="80">
        <f>S47+S50+S53</f>
        <v>60</v>
      </c>
      <c r="T46" s="48">
        <f>T47+T50+T53</f>
        <v>0</v>
      </c>
      <c r="U46" s="6"/>
    </row>
    <row r="47" spans="1:21" ht="16.2" customHeight="1" x14ac:dyDescent="0.3">
      <c r="A47" s="12"/>
      <c r="B47" s="15">
        <v>100</v>
      </c>
      <c r="C47" s="15">
        <v>106</v>
      </c>
      <c r="D47" s="11">
        <v>106</v>
      </c>
      <c r="E47" s="103"/>
      <c r="F47" s="103"/>
      <c r="G47" s="103"/>
      <c r="H47" s="103"/>
      <c r="I47" s="13">
        <v>0</v>
      </c>
      <c r="J47" s="49" t="s">
        <v>101</v>
      </c>
      <c r="K47" s="50">
        <v>3</v>
      </c>
      <c r="L47" s="42">
        <v>9</v>
      </c>
      <c r="M47" s="43" t="s">
        <v>100</v>
      </c>
      <c r="N47" s="43">
        <v>0</v>
      </c>
      <c r="O47" s="44" t="s">
        <v>81</v>
      </c>
      <c r="P47" s="44" t="s">
        <v>13</v>
      </c>
      <c r="Q47" s="45"/>
      <c r="R47" s="46"/>
      <c r="S47" s="80">
        <f>S49</f>
        <v>50</v>
      </c>
      <c r="T47" s="48">
        <f>T48</f>
        <v>0</v>
      </c>
      <c r="U47" s="6"/>
    </row>
    <row r="48" spans="1:21" ht="15.6" x14ac:dyDescent="0.3">
      <c r="A48" s="12"/>
      <c r="B48" s="102" t="s">
        <v>17</v>
      </c>
      <c r="C48" s="102"/>
      <c r="D48" s="14">
        <v>106</v>
      </c>
      <c r="E48" s="103"/>
      <c r="F48" s="103"/>
      <c r="G48" s="103"/>
      <c r="H48" s="103"/>
      <c r="I48" s="13">
        <v>0</v>
      </c>
      <c r="J48" s="51" t="s">
        <v>116</v>
      </c>
      <c r="K48" s="50">
        <v>3</v>
      </c>
      <c r="L48" s="42">
        <v>9</v>
      </c>
      <c r="M48" s="43" t="s">
        <v>100</v>
      </c>
      <c r="N48" s="43">
        <v>0</v>
      </c>
      <c r="O48" s="44" t="s">
        <v>81</v>
      </c>
      <c r="P48" s="44" t="s">
        <v>106</v>
      </c>
      <c r="Q48" s="45"/>
      <c r="R48" s="46"/>
      <c r="S48" s="80">
        <f>S49</f>
        <v>50</v>
      </c>
      <c r="T48" s="48">
        <f>T49</f>
        <v>0</v>
      </c>
      <c r="U48" s="6"/>
    </row>
    <row r="49" spans="1:21" ht="42" customHeight="1" x14ac:dyDescent="0.3">
      <c r="A49" s="12"/>
      <c r="B49" s="102" t="s">
        <v>31</v>
      </c>
      <c r="C49" s="102"/>
      <c r="D49" s="14">
        <v>106</v>
      </c>
      <c r="E49" s="103"/>
      <c r="F49" s="103"/>
      <c r="G49" s="103"/>
      <c r="H49" s="103"/>
      <c r="I49" s="13">
        <v>0</v>
      </c>
      <c r="J49" s="49" t="s">
        <v>76</v>
      </c>
      <c r="K49" s="50">
        <v>3</v>
      </c>
      <c r="L49" s="42">
        <v>9</v>
      </c>
      <c r="M49" s="43" t="s">
        <v>100</v>
      </c>
      <c r="N49" s="43">
        <v>0</v>
      </c>
      <c r="O49" s="44" t="s">
        <v>81</v>
      </c>
      <c r="P49" s="44" t="s">
        <v>106</v>
      </c>
      <c r="Q49" s="45">
        <v>240</v>
      </c>
      <c r="R49" s="46"/>
      <c r="S49" s="80">
        <v>50</v>
      </c>
      <c r="T49" s="48">
        <v>0</v>
      </c>
      <c r="U49" s="6"/>
    </row>
    <row r="50" spans="1:21" ht="28.95" customHeight="1" x14ac:dyDescent="0.3">
      <c r="A50" s="12"/>
      <c r="B50" s="102" t="s">
        <v>46</v>
      </c>
      <c r="C50" s="102"/>
      <c r="D50" s="14">
        <v>106</v>
      </c>
      <c r="E50" s="103"/>
      <c r="F50" s="103"/>
      <c r="G50" s="103"/>
      <c r="H50" s="103"/>
      <c r="I50" s="13">
        <v>0</v>
      </c>
      <c r="J50" s="49" t="s">
        <v>113</v>
      </c>
      <c r="K50" s="50">
        <v>3</v>
      </c>
      <c r="L50" s="42">
        <v>9</v>
      </c>
      <c r="M50" s="43" t="s">
        <v>100</v>
      </c>
      <c r="N50" s="43">
        <v>0</v>
      </c>
      <c r="O50" s="44" t="s">
        <v>92</v>
      </c>
      <c r="P50" s="44" t="s">
        <v>13</v>
      </c>
      <c r="Q50" s="45"/>
      <c r="R50" s="46"/>
      <c r="S50" s="80">
        <f>S51</f>
        <v>5</v>
      </c>
      <c r="T50" s="48">
        <f>T51</f>
        <v>0</v>
      </c>
      <c r="U50" s="6"/>
    </row>
    <row r="51" spans="1:21" ht="27.75" customHeight="1" x14ac:dyDescent="0.3">
      <c r="A51" s="12"/>
      <c r="B51" s="98" t="s">
        <v>47</v>
      </c>
      <c r="C51" s="98"/>
      <c r="D51" s="14">
        <v>106</v>
      </c>
      <c r="E51" s="99"/>
      <c r="F51" s="99"/>
      <c r="G51" s="99"/>
      <c r="H51" s="99"/>
      <c r="I51" s="13">
        <v>0</v>
      </c>
      <c r="J51" s="41" t="s">
        <v>117</v>
      </c>
      <c r="K51" s="50">
        <v>3</v>
      </c>
      <c r="L51" s="42">
        <v>9</v>
      </c>
      <c r="M51" s="43" t="s">
        <v>100</v>
      </c>
      <c r="N51" s="43">
        <v>0</v>
      </c>
      <c r="O51" s="44" t="s">
        <v>92</v>
      </c>
      <c r="P51" s="44" t="s">
        <v>110</v>
      </c>
      <c r="Q51" s="45"/>
      <c r="R51" s="46"/>
      <c r="S51" s="80">
        <f>S52</f>
        <v>5</v>
      </c>
      <c r="T51" s="48">
        <v>0</v>
      </c>
      <c r="U51" s="6"/>
    </row>
    <row r="52" spans="1:21" ht="39.6" x14ac:dyDescent="0.3">
      <c r="A52" s="12"/>
      <c r="B52" s="16">
        <v>100</v>
      </c>
      <c r="C52" s="16">
        <v>106</v>
      </c>
      <c r="D52" s="11">
        <v>106</v>
      </c>
      <c r="E52" s="18" t="s">
        <v>17</v>
      </c>
      <c r="F52" s="18" t="s">
        <v>31</v>
      </c>
      <c r="G52" s="17" t="s">
        <v>46</v>
      </c>
      <c r="H52" s="16" t="s">
        <v>47</v>
      </c>
      <c r="I52" s="7">
        <v>100</v>
      </c>
      <c r="J52" s="41" t="s">
        <v>76</v>
      </c>
      <c r="K52" s="42">
        <v>3</v>
      </c>
      <c r="L52" s="42">
        <v>9</v>
      </c>
      <c r="M52" s="43" t="s">
        <v>100</v>
      </c>
      <c r="N52" s="43">
        <v>0</v>
      </c>
      <c r="O52" s="44" t="s">
        <v>92</v>
      </c>
      <c r="P52" s="44" t="s">
        <v>110</v>
      </c>
      <c r="Q52" s="45">
        <v>240</v>
      </c>
      <c r="R52" s="46"/>
      <c r="S52" s="80">
        <v>5</v>
      </c>
      <c r="T52" s="48">
        <v>0</v>
      </c>
      <c r="U52" s="6"/>
    </row>
    <row r="53" spans="1:21" ht="30" customHeight="1" x14ac:dyDescent="0.3">
      <c r="A53" s="12"/>
      <c r="B53" s="98" t="s">
        <v>45</v>
      </c>
      <c r="C53" s="98"/>
      <c r="D53" s="14">
        <v>106</v>
      </c>
      <c r="E53" s="99"/>
      <c r="F53" s="99"/>
      <c r="G53" s="99"/>
      <c r="H53" s="99"/>
      <c r="I53" s="13">
        <v>0</v>
      </c>
      <c r="J53" s="74" t="s">
        <v>109</v>
      </c>
      <c r="K53" s="42">
        <v>3</v>
      </c>
      <c r="L53" s="42">
        <v>9</v>
      </c>
      <c r="M53" s="43" t="s">
        <v>100</v>
      </c>
      <c r="N53" s="43">
        <v>0</v>
      </c>
      <c r="O53" s="44" t="s">
        <v>100</v>
      </c>
      <c r="P53" s="44" t="s">
        <v>13</v>
      </c>
      <c r="Q53" s="45"/>
      <c r="R53" s="46"/>
      <c r="S53" s="80">
        <f>S54</f>
        <v>5</v>
      </c>
      <c r="T53" s="48">
        <f>T54</f>
        <v>0</v>
      </c>
      <c r="U53" s="6"/>
    </row>
    <row r="54" spans="1:21" ht="26.4" x14ac:dyDescent="0.3">
      <c r="A54" s="12"/>
      <c r="B54" s="8">
        <v>100</v>
      </c>
      <c r="C54" s="8">
        <v>106</v>
      </c>
      <c r="D54" s="11">
        <v>106</v>
      </c>
      <c r="E54" s="10" t="s">
        <v>17</v>
      </c>
      <c r="F54" s="10" t="s">
        <v>31</v>
      </c>
      <c r="G54" s="9" t="s">
        <v>46</v>
      </c>
      <c r="H54" s="8" t="s">
        <v>45</v>
      </c>
      <c r="I54" s="7">
        <v>100</v>
      </c>
      <c r="J54" s="74" t="s">
        <v>118</v>
      </c>
      <c r="K54" s="42">
        <v>3</v>
      </c>
      <c r="L54" s="42">
        <v>9</v>
      </c>
      <c r="M54" s="44" t="s">
        <v>100</v>
      </c>
      <c r="N54" s="43">
        <v>0</v>
      </c>
      <c r="O54" s="44" t="s">
        <v>100</v>
      </c>
      <c r="P54" s="44" t="s">
        <v>111</v>
      </c>
      <c r="Q54" s="45"/>
      <c r="R54" s="46"/>
      <c r="S54" s="80">
        <v>5</v>
      </c>
      <c r="T54" s="48">
        <f>T55</f>
        <v>0</v>
      </c>
      <c r="U54" s="6"/>
    </row>
    <row r="55" spans="1:21" ht="39.6" x14ac:dyDescent="0.3">
      <c r="A55" s="12"/>
      <c r="B55" s="14">
        <v>100</v>
      </c>
      <c r="C55" s="14">
        <v>106</v>
      </c>
      <c r="D55" s="11">
        <v>106</v>
      </c>
      <c r="E55" s="11"/>
      <c r="F55" s="11"/>
      <c r="G55" s="21"/>
      <c r="H55" s="14"/>
      <c r="I55" s="7">
        <v>200</v>
      </c>
      <c r="J55" s="84" t="s">
        <v>76</v>
      </c>
      <c r="K55" s="42">
        <v>3</v>
      </c>
      <c r="L55" s="42">
        <v>9</v>
      </c>
      <c r="M55" s="44" t="s">
        <v>100</v>
      </c>
      <c r="N55" s="43">
        <v>0</v>
      </c>
      <c r="O55" s="44" t="s">
        <v>100</v>
      </c>
      <c r="P55" s="44" t="s">
        <v>111</v>
      </c>
      <c r="Q55" s="45">
        <v>240</v>
      </c>
      <c r="R55" s="46"/>
      <c r="S55" s="80">
        <v>5</v>
      </c>
      <c r="T55" s="48">
        <v>0</v>
      </c>
      <c r="U55" s="6"/>
    </row>
    <row r="56" spans="1:21" ht="15.6" customHeight="1" x14ac:dyDescent="0.3">
      <c r="A56" s="12"/>
      <c r="B56" s="15"/>
      <c r="C56" s="15"/>
      <c r="D56" s="81"/>
      <c r="E56" s="20"/>
      <c r="F56" s="20"/>
      <c r="G56" s="83"/>
      <c r="H56" s="15"/>
      <c r="I56" s="7"/>
      <c r="J56" s="95" t="s">
        <v>26</v>
      </c>
      <c r="K56" s="61">
        <v>4</v>
      </c>
      <c r="L56" s="61"/>
      <c r="M56" s="63"/>
      <c r="N56" s="62"/>
      <c r="O56" s="63"/>
      <c r="P56" s="63"/>
      <c r="Q56" s="64"/>
      <c r="R56" s="65"/>
      <c r="S56" s="92">
        <f>S57+S73+S78</f>
        <v>747.00800000000004</v>
      </c>
      <c r="T56" s="92">
        <f>T57+T73+T78</f>
        <v>746.00800000000004</v>
      </c>
      <c r="U56" s="6"/>
    </row>
    <row r="57" spans="1:21" ht="16.2" customHeight="1" x14ac:dyDescent="0.3">
      <c r="A57" s="12"/>
      <c r="B57" s="15">
        <v>100</v>
      </c>
      <c r="C57" s="15">
        <v>106</v>
      </c>
      <c r="D57" s="11">
        <v>106</v>
      </c>
      <c r="E57" s="20"/>
      <c r="F57" s="20"/>
      <c r="G57" s="19"/>
      <c r="H57" s="15"/>
      <c r="I57" s="7">
        <v>800</v>
      </c>
      <c r="J57" s="75" t="s">
        <v>87</v>
      </c>
      <c r="K57" s="61">
        <v>4</v>
      </c>
      <c r="L57" s="61">
        <v>9</v>
      </c>
      <c r="M57" s="63"/>
      <c r="N57" s="62"/>
      <c r="O57" s="63"/>
      <c r="P57" s="63"/>
      <c r="Q57" s="64"/>
      <c r="R57" s="65"/>
      <c r="S57" s="79">
        <v>700</v>
      </c>
      <c r="T57" s="67">
        <v>700</v>
      </c>
      <c r="U57" s="6"/>
    </row>
    <row r="58" spans="1:21" ht="67.8" customHeight="1" x14ac:dyDescent="0.3">
      <c r="A58" s="12"/>
      <c r="B58" s="15"/>
      <c r="C58" s="15"/>
      <c r="D58" s="72"/>
      <c r="E58" s="20"/>
      <c r="F58" s="20"/>
      <c r="G58" s="71"/>
      <c r="H58" s="15"/>
      <c r="I58" s="13"/>
      <c r="J58" s="74" t="s">
        <v>151</v>
      </c>
      <c r="K58" s="42">
        <v>4</v>
      </c>
      <c r="L58" s="42">
        <v>9</v>
      </c>
      <c r="M58" s="44" t="s">
        <v>81</v>
      </c>
      <c r="N58" s="43">
        <v>0</v>
      </c>
      <c r="O58" s="44" t="s">
        <v>9</v>
      </c>
      <c r="P58" s="44" t="s">
        <v>13</v>
      </c>
      <c r="Q58" s="45"/>
      <c r="R58" s="46"/>
      <c r="S58" s="80">
        <f>S64</f>
        <v>700</v>
      </c>
      <c r="T58" s="48">
        <f>T64</f>
        <v>700</v>
      </c>
      <c r="U58" s="6"/>
    </row>
    <row r="59" spans="1:21" ht="66" x14ac:dyDescent="0.3">
      <c r="A59" s="12"/>
      <c r="B59" s="15"/>
      <c r="C59" s="15"/>
      <c r="D59" s="82"/>
      <c r="E59" s="20"/>
      <c r="F59" s="20"/>
      <c r="G59" s="83"/>
      <c r="H59" s="15"/>
      <c r="I59" s="13"/>
      <c r="J59" s="74" t="s">
        <v>82</v>
      </c>
      <c r="K59" s="42">
        <v>4</v>
      </c>
      <c r="L59" s="42">
        <v>9</v>
      </c>
      <c r="M59" s="44" t="s">
        <v>81</v>
      </c>
      <c r="N59" s="43">
        <v>1</v>
      </c>
      <c r="O59" s="44" t="s">
        <v>9</v>
      </c>
      <c r="P59" s="44" t="s">
        <v>13</v>
      </c>
      <c r="Q59" s="45"/>
      <c r="R59" s="46"/>
      <c r="S59" s="80">
        <f>S60</f>
        <v>0</v>
      </c>
      <c r="T59" s="48">
        <v>0</v>
      </c>
      <c r="U59" s="6"/>
    </row>
    <row r="60" spans="1:21" ht="27.75" customHeight="1" x14ac:dyDescent="0.3">
      <c r="A60" s="12"/>
      <c r="B60" s="102" t="s">
        <v>40</v>
      </c>
      <c r="C60" s="102"/>
      <c r="D60" s="14">
        <v>106</v>
      </c>
      <c r="E60" s="103"/>
      <c r="F60" s="103"/>
      <c r="G60" s="103"/>
      <c r="H60" s="103"/>
      <c r="I60" s="13">
        <v>0</v>
      </c>
      <c r="J60" s="74" t="s">
        <v>129</v>
      </c>
      <c r="K60" s="42">
        <v>4</v>
      </c>
      <c r="L60" s="42">
        <v>9</v>
      </c>
      <c r="M60" s="43" t="s">
        <v>81</v>
      </c>
      <c r="N60" s="43">
        <v>1</v>
      </c>
      <c r="O60" s="44" t="s">
        <v>9</v>
      </c>
      <c r="P60" s="44" t="s">
        <v>142</v>
      </c>
      <c r="Q60" s="45"/>
      <c r="R60" s="46"/>
      <c r="S60" s="80">
        <v>0</v>
      </c>
      <c r="T60" s="48">
        <v>0</v>
      </c>
      <c r="U60" s="6"/>
    </row>
    <row r="61" spans="1:21" ht="39.6" x14ac:dyDescent="0.3">
      <c r="A61" s="12"/>
      <c r="B61" s="70"/>
      <c r="C61" s="70"/>
      <c r="D61" s="72"/>
      <c r="E61" s="71"/>
      <c r="F61" s="71"/>
      <c r="G61" s="71"/>
      <c r="H61" s="71"/>
      <c r="I61" s="13"/>
      <c r="J61" s="74" t="s">
        <v>76</v>
      </c>
      <c r="K61" s="42">
        <v>4</v>
      </c>
      <c r="L61" s="42">
        <v>9</v>
      </c>
      <c r="M61" s="43" t="s">
        <v>81</v>
      </c>
      <c r="N61" s="43">
        <v>1</v>
      </c>
      <c r="O61" s="44" t="s">
        <v>9</v>
      </c>
      <c r="P61" s="44" t="s">
        <v>142</v>
      </c>
      <c r="Q61" s="45">
        <v>240</v>
      </c>
      <c r="R61" s="46"/>
      <c r="S61" s="80">
        <v>0</v>
      </c>
      <c r="T61" s="48">
        <v>0</v>
      </c>
      <c r="U61" s="6"/>
    </row>
    <row r="62" spans="1:21" ht="105.6" x14ac:dyDescent="0.3">
      <c r="A62" s="12"/>
      <c r="B62" s="102" t="s">
        <v>44</v>
      </c>
      <c r="C62" s="102"/>
      <c r="D62" s="14">
        <v>106</v>
      </c>
      <c r="E62" s="103"/>
      <c r="F62" s="103"/>
      <c r="G62" s="103"/>
      <c r="H62" s="103"/>
      <c r="I62" s="13">
        <v>0</v>
      </c>
      <c r="J62" s="41" t="s">
        <v>84</v>
      </c>
      <c r="K62" s="42">
        <v>4</v>
      </c>
      <c r="L62" s="42">
        <v>9</v>
      </c>
      <c r="M62" s="43" t="s">
        <v>81</v>
      </c>
      <c r="N62" s="43">
        <v>1</v>
      </c>
      <c r="O62" s="44" t="s">
        <v>9</v>
      </c>
      <c r="P62" s="44" t="s">
        <v>71</v>
      </c>
      <c r="Q62" s="45"/>
      <c r="R62" s="46"/>
      <c r="S62" s="96">
        <v>0</v>
      </c>
      <c r="T62" s="96">
        <v>0</v>
      </c>
      <c r="U62" s="6"/>
    </row>
    <row r="63" spans="1:21" ht="39.6" x14ac:dyDescent="0.3">
      <c r="A63" s="12"/>
      <c r="B63" s="102" t="s">
        <v>44</v>
      </c>
      <c r="C63" s="102"/>
      <c r="D63" s="14">
        <v>106</v>
      </c>
      <c r="E63" s="103"/>
      <c r="F63" s="103"/>
      <c r="G63" s="103"/>
      <c r="H63" s="103"/>
      <c r="I63" s="13">
        <v>0</v>
      </c>
      <c r="J63" s="41" t="s">
        <v>76</v>
      </c>
      <c r="K63" s="42">
        <v>4</v>
      </c>
      <c r="L63" s="42">
        <v>9</v>
      </c>
      <c r="M63" s="43" t="s">
        <v>81</v>
      </c>
      <c r="N63" s="43">
        <v>1</v>
      </c>
      <c r="O63" s="44" t="s">
        <v>9</v>
      </c>
      <c r="P63" s="44" t="s">
        <v>71</v>
      </c>
      <c r="Q63" s="45">
        <v>240</v>
      </c>
      <c r="R63" s="46"/>
      <c r="S63" s="80">
        <v>0</v>
      </c>
      <c r="T63" s="52">
        <v>0</v>
      </c>
      <c r="U63" s="6"/>
    </row>
    <row r="64" spans="1:21" ht="55.2" customHeight="1" x14ac:dyDescent="0.3">
      <c r="A64" s="12"/>
      <c r="B64" s="98" t="s">
        <v>42</v>
      </c>
      <c r="C64" s="98"/>
      <c r="D64" s="14">
        <v>106</v>
      </c>
      <c r="E64" s="99"/>
      <c r="F64" s="99"/>
      <c r="G64" s="99"/>
      <c r="H64" s="99"/>
      <c r="I64" s="13">
        <v>0</v>
      </c>
      <c r="J64" s="41" t="s">
        <v>83</v>
      </c>
      <c r="K64" s="42">
        <v>4</v>
      </c>
      <c r="L64" s="42">
        <v>9</v>
      </c>
      <c r="M64" s="44" t="s">
        <v>81</v>
      </c>
      <c r="N64" s="43">
        <v>2</v>
      </c>
      <c r="O64" s="44" t="s">
        <v>9</v>
      </c>
      <c r="P64" s="44" t="s">
        <v>13</v>
      </c>
      <c r="Q64" s="45"/>
      <c r="R64" s="46"/>
      <c r="S64" s="80">
        <f>S67</f>
        <v>700</v>
      </c>
      <c r="T64" s="48">
        <f>T67</f>
        <v>700</v>
      </c>
      <c r="U64" s="6"/>
    </row>
    <row r="65" spans="1:21" ht="39.6" customHeight="1" x14ac:dyDescent="0.3">
      <c r="A65" s="12"/>
      <c r="B65" s="16">
        <v>100</v>
      </c>
      <c r="C65" s="16">
        <v>106</v>
      </c>
      <c r="D65" s="11">
        <v>106</v>
      </c>
      <c r="E65" s="18" t="s">
        <v>40</v>
      </c>
      <c r="F65" s="18" t="s">
        <v>43</v>
      </c>
      <c r="G65" s="17" t="s">
        <v>43</v>
      </c>
      <c r="H65" s="16" t="s">
        <v>42</v>
      </c>
      <c r="I65" s="7">
        <v>100</v>
      </c>
      <c r="J65" s="41" t="s">
        <v>130</v>
      </c>
      <c r="K65" s="42">
        <v>4</v>
      </c>
      <c r="L65" s="42">
        <v>9</v>
      </c>
      <c r="M65" s="44" t="s">
        <v>81</v>
      </c>
      <c r="N65" s="43">
        <v>2</v>
      </c>
      <c r="O65" s="44" t="s">
        <v>9</v>
      </c>
      <c r="P65" s="44" t="s">
        <v>142</v>
      </c>
      <c r="Q65" s="45"/>
      <c r="R65" s="46"/>
      <c r="S65" s="80">
        <v>0</v>
      </c>
      <c r="T65" s="48">
        <v>0</v>
      </c>
      <c r="U65" s="6"/>
    </row>
    <row r="66" spans="1:21" ht="42" customHeight="1" x14ac:dyDescent="0.3">
      <c r="A66" s="12"/>
      <c r="B66" s="16"/>
      <c r="C66" s="16"/>
      <c r="D66" s="33"/>
      <c r="E66" s="18"/>
      <c r="F66" s="18"/>
      <c r="G66" s="17"/>
      <c r="H66" s="16"/>
      <c r="I66" s="13"/>
      <c r="J66" s="41" t="s">
        <v>76</v>
      </c>
      <c r="K66" s="42">
        <v>4</v>
      </c>
      <c r="L66" s="42">
        <v>9</v>
      </c>
      <c r="M66" s="44" t="s">
        <v>81</v>
      </c>
      <c r="N66" s="43">
        <v>2</v>
      </c>
      <c r="O66" s="44" t="s">
        <v>9</v>
      </c>
      <c r="P66" s="44" t="s">
        <v>142</v>
      </c>
      <c r="Q66" s="45">
        <v>240</v>
      </c>
      <c r="R66" s="46"/>
      <c r="S66" s="80">
        <v>0</v>
      </c>
      <c r="T66" s="48">
        <v>0</v>
      </c>
      <c r="U66" s="6"/>
    </row>
    <row r="67" spans="1:21" ht="106.2" customHeight="1" x14ac:dyDescent="0.3">
      <c r="A67" s="12"/>
      <c r="B67" s="16"/>
      <c r="C67" s="16"/>
      <c r="D67" s="33"/>
      <c r="E67" s="18"/>
      <c r="F67" s="18"/>
      <c r="G67" s="17"/>
      <c r="H67" s="16"/>
      <c r="I67" s="13"/>
      <c r="J67" s="41" t="s">
        <v>85</v>
      </c>
      <c r="K67" s="42">
        <v>4</v>
      </c>
      <c r="L67" s="42">
        <v>9</v>
      </c>
      <c r="M67" s="44" t="s">
        <v>81</v>
      </c>
      <c r="N67" s="43">
        <v>2</v>
      </c>
      <c r="O67" s="44" t="s">
        <v>9</v>
      </c>
      <c r="P67" s="44" t="s">
        <v>71</v>
      </c>
      <c r="Q67" s="45"/>
      <c r="R67" s="46"/>
      <c r="S67" s="80">
        <f>S68</f>
        <v>700</v>
      </c>
      <c r="T67" s="48">
        <f>T68</f>
        <v>700</v>
      </c>
      <c r="U67" s="6"/>
    </row>
    <row r="68" spans="1:21" ht="39" customHeight="1" x14ac:dyDescent="0.3">
      <c r="A68" s="12"/>
      <c r="B68" s="16"/>
      <c r="C68" s="16"/>
      <c r="D68" s="33"/>
      <c r="E68" s="18"/>
      <c r="F68" s="18"/>
      <c r="G68" s="17"/>
      <c r="H68" s="16"/>
      <c r="I68" s="13"/>
      <c r="J68" s="41" t="s">
        <v>76</v>
      </c>
      <c r="K68" s="42">
        <v>4</v>
      </c>
      <c r="L68" s="42">
        <v>9</v>
      </c>
      <c r="M68" s="44" t="s">
        <v>81</v>
      </c>
      <c r="N68" s="43">
        <v>2</v>
      </c>
      <c r="O68" s="44" t="s">
        <v>9</v>
      </c>
      <c r="P68" s="44" t="s">
        <v>71</v>
      </c>
      <c r="Q68" s="45">
        <v>240</v>
      </c>
      <c r="R68" s="46"/>
      <c r="S68" s="80">
        <v>700</v>
      </c>
      <c r="T68" s="48">
        <v>700</v>
      </c>
      <c r="U68" s="6"/>
    </row>
    <row r="69" spans="1:21" ht="15" customHeight="1" x14ac:dyDescent="0.3">
      <c r="A69" s="12"/>
      <c r="B69" s="16"/>
      <c r="C69" s="16"/>
      <c r="D69" s="85"/>
      <c r="E69" s="18"/>
      <c r="F69" s="18"/>
      <c r="G69" s="17"/>
      <c r="H69" s="16"/>
      <c r="I69" s="13"/>
      <c r="J69" s="60" t="s">
        <v>15</v>
      </c>
      <c r="K69" s="61">
        <v>4</v>
      </c>
      <c r="L69" s="61">
        <v>9</v>
      </c>
      <c r="M69" s="63" t="s">
        <v>10</v>
      </c>
      <c r="N69" s="62">
        <v>0</v>
      </c>
      <c r="O69" s="63" t="s">
        <v>9</v>
      </c>
      <c r="P69" s="63" t="s">
        <v>13</v>
      </c>
      <c r="Q69" s="64"/>
      <c r="R69" s="65"/>
      <c r="S69" s="79">
        <f t="shared" ref="S69:T71" si="3">S70</f>
        <v>0</v>
      </c>
      <c r="T69" s="79">
        <f t="shared" si="3"/>
        <v>0</v>
      </c>
      <c r="U69" s="6"/>
    </row>
    <row r="70" spans="1:21" ht="15.6" customHeight="1" x14ac:dyDescent="0.3">
      <c r="A70" s="12"/>
      <c r="B70" s="16"/>
      <c r="C70" s="16"/>
      <c r="D70" s="85"/>
      <c r="E70" s="18"/>
      <c r="F70" s="18"/>
      <c r="G70" s="17"/>
      <c r="H70" s="16"/>
      <c r="I70" s="13"/>
      <c r="J70" s="41" t="s">
        <v>19</v>
      </c>
      <c r="K70" s="42">
        <v>4</v>
      </c>
      <c r="L70" s="42">
        <v>9</v>
      </c>
      <c r="M70" s="44">
        <v>99</v>
      </c>
      <c r="N70" s="43">
        <v>9</v>
      </c>
      <c r="O70" s="44" t="s">
        <v>9</v>
      </c>
      <c r="P70" s="44" t="s">
        <v>13</v>
      </c>
      <c r="Q70" s="45"/>
      <c r="R70" s="46"/>
      <c r="S70" s="80">
        <f t="shared" si="3"/>
        <v>0</v>
      </c>
      <c r="T70" s="80">
        <f t="shared" si="3"/>
        <v>0</v>
      </c>
      <c r="U70" s="6"/>
    </row>
    <row r="71" spans="1:21" ht="26.4" x14ac:dyDescent="0.3">
      <c r="A71" s="12"/>
      <c r="B71" s="16"/>
      <c r="C71" s="16"/>
      <c r="D71" s="85"/>
      <c r="E71" s="18"/>
      <c r="F71" s="18"/>
      <c r="G71" s="17"/>
      <c r="H71" s="16"/>
      <c r="I71" s="13"/>
      <c r="J71" s="41" t="s">
        <v>129</v>
      </c>
      <c r="K71" s="42">
        <v>4</v>
      </c>
      <c r="L71" s="42">
        <v>9</v>
      </c>
      <c r="M71" s="44">
        <v>99</v>
      </c>
      <c r="N71" s="43">
        <v>9</v>
      </c>
      <c r="O71" s="44" t="s">
        <v>9</v>
      </c>
      <c r="P71" s="44" t="s">
        <v>142</v>
      </c>
      <c r="Q71" s="45"/>
      <c r="R71" s="46"/>
      <c r="S71" s="80">
        <f t="shared" si="3"/>
        <v>0</v>
      </c>
      <c r="T71" s="80">
        <f t="shared" si="3"/>
        <v>0</v>
      </c>
      <c r="U71" s="6"/>
    </row>
    <row r="72" spans="1:21" ht="40.5" customHeight="1" x14ac:dyDescent="0.3">
      <c r="A72" s="12"/>
      <c r="B72" s="16"/>
      <c r="C72" s="16"/>
      <c r="D72" s="85"/>
      <c r="E72" s="18"/>
      <c r="F72" s="18"/>
      <c r="G72" s="17"/>
      <c r="H72" s="16"/>
      <c r="I72" s="13"/>
      <c r="J72" s="41" t="s">
        <v>76</v>
      </c>
      <c r="K72" s="42">
        <v>4</v>
      </c>
      <c r="L72" s="42">
        <v>9</v>
      </c>
      <c r="M72" s="44">
        <v>99</v>
      </c>
      <c r="N72" s="43">
        <v>9</v>
      </c>
      <c r="O72" s="44" t="s">
        <v>9</v>
      </c>
      <c r="P72" s="44" t="s">
        <v>142</v>
      </c>
      <c r="Q72" s="45">
        <v>240</v>
      </c>
      <c r="R72" s="46"/>
      <c r="S72" s="80">
        <v>0</v>
      </c>
      <c r="T72" s="80">
        <v>0</v>
      </c>
      <c r="U72" s="6"/>
    </row>
    <row r="73" spans="1:21" ht="15.6" x14ac:dyDescent="0.3">
      <c r="A73" s="12"/>
      <c r="B73" s="16"/>
      <c r="C73" s="16"/>
      <c r="D73" s="85"/>
      <c r="E73" s="18"/>
      <c r="F73" s="18"/>
      <c r="G73" s="17"/>
      <c r="H73" s="16"/>
      <c r="I73" s="13"/>
      <c r="J73" s="60" t="s">
        <v>107</v>
      </c>
      <c r="K73" s="61">
        <v>4</v>
      </c>
      <c r="L73" s="61">
        <v>10</v>
      </c>
      <c r="M73" s="63"/>
      <c r="N73" s="62"/>
      <c r="O73" s="63"/>
      <c r="P73" s="63"/>
      <c r="Q73" s="64"/>
      <c r="R73" s="65"/>
      <c r="S73" s="86">
        <f>S74</f>
        <v>46.008000000000003</v>
      </c>
      <c r="T73" s="86">
        <f>T74</f>
        <v>46.008000000000003</v>
      </c>
      <c r="U73" s="6"/>
    </row>
    <row r="74" spans="1:21" ht="15.75" customHeight="1" x14ac:dyDescent="0.3">
      <c r="A74" s="12"/>
      <c r="B74" s="16"/>
      <c r="C74" s="16"/>
      <c r="D74" s="35"/>
      <c r="E74" s="18"/>
      <c r="F74" s="18"/>
      <c r="G74" s="17"/>
      <c r="H74" s="16"/>
      <c r="I74" s="13"/>
      <c r="J74" s="94" t="s">
        <v>1</v>
      </c>
      <c r="K74" s="42">
        <v>4</v>
      </c>
      <c r="L74" s="42">
        <v>10</v>
      </c>
      <c r="M74" s="44" t="s">
        <v>10</v>
      </c>
      <c r="N74" s="43">
        <v>0</v>
      </c>
      <c r="O74" s="44" t="s">
        <v>9</v>
      </c>
      <c r="P74" s="44" t="s">
        <v>13</v>
      </c>
      <c r="Q74" s="45"/>
      <c r="R74" s="46"/>
      <c r="S74" s="93">
        <f t="shared" ref="S74:T76" si="4">S75</f>
        <v>46.008000000000003</v>
      </c>
      <c r="T74" s="93">
        <f t="shared" si="4"/>
        <v>46.008000000000003</v>
      </c>
      <c r="U74" s="6"/>
    </row>
    <row r="75" spans="1:21" ht="15.6" customHeight="1" x14ac:dyDescent="0.3">
      <c r="A75" s="12"/>
      <c r="B75" s="16"/>
      <c r="C75" s="16"/>
      <c r="D75" s="35"/>
      <c r="E75" s="18"/>
      <c r="F75" s="18"/>
      <c r="G75" s="17"/>
      <c r="H75" s="16"/>
      <c r="I75" s="13"/>
      <c r="J75" s="41" t="s">
        <v>19</v>
      </c>
      <c r="K75" s="42">
        <v>4</v>
      </c>
      <c r="L75" s="42">
        <v>10</v>
      </c>
      <c r="M75" s="44">
        <v>99</v>
      </c>
      <c r="N75" s="43">
        <v>9</v>
      </c>
      <c r="O75" s="44" t="s">
        <v>9</v>
      </c>
      <c r="P75" s="44" t="s">
        <v>13</v>
      </c>
      <c r="Q75" s="45"/>
      <c r="R75" s="46"/>
      <c r="S75" s="93">
        <f t="shared" si="4"/>
        <v>46.008000000000003</v>
      </c>
      <c r="T75" s="93">
        <f t="shared" si="4"/>
        <v>46.008000000000003</v>
      </c>
      <c r="U75" s="6"/>
    </row>
    <row r="76" spans="1:21" ht="69.599999999999994" customHeight="1" x14ac:dyDescent="0.3">
      <c r="A76" s="12"/>
      <c r="B76" s="16"/>
      <c r="C76" s="16"/>
      <c r="D76" s="35"/>
      <c r="E76" s="18"/>
      <c r="F76" s="18"/>
      <c r="G76" s="17"/>
      <c r="H76" s="16"/>
      <c r="I76" s="13"/>
      <c r="J76" s="41" t="s">
        <v>112</v>
      </c>
      <c r="K76" s="42">
        <v>4</v>
      </c>
      <c r="L76" s="42">
        <v>10</v>
      </c>
      <c r="M76" s="44">
        <v>99</v>
      </c>
      <c r="N76" s="43">
        <v>9</v>
      </c>
      <c r="O76" s="44" t="s">
        <v>9</v>
      </c>
      <c r="P76" s="44" t="s">
        <v>108</v>
      </c>
      <c r="Q76" s="45"/>
      <c r="R76" s="46"/>
      <c r="S76" s="93">
        <f t="shared" si="4"/>
        <v>46.008000000000003</v>
      </c>
      <c r="T76" s="93">
        <f t="shared" si="4"/>
        <v>46.008000000000003</v>
      </c>
      <c r="U76" s="6"/>
    </row>
    <row r="77" spans="1:21" ht="39.6" x14ac:dyDescent="0.3">
      <c r="A77" s="12"/>
      <c r="B77" s="16"/>
      <c r="C77" s="16"/>
      <c r="D77" s="35"/>
      <c r="E77" s="18"/>
      <c r="F77" s="18"/>
      <c r="G77" s="17"/>
      <c r="H77" s="16"/>
      <c r="I77" s="13"/>
      <c r="J77" s="41" t="s">
        <v>76</v>
      </c>
      <c r="K77" s="42">
        <v>4</v>
      </c>
      <c r="L77" s="42">
        <v>10</v>
      </c>
      <c r="M77" s="44">
        <v>99</v>
      </c>
      <c r="N77" s="43">
        <v>9</v>
      </c>
      <c r="O77" s="44" t="s">
        <v>9</v>
      </c>
      <c r="P77" s="44" t="s">
        <v>108</v>
      </c>
      <c r="Q77" s="45">
        <v>240</v>
      </c>
      <c r="R77" s="46"/>
      <c r="S77" s="93">
        <v>46.008000000000003</v>
      </c>
      <c r="T77" s="93">
        <f>S77</f>
        <v>46.008000000000003</v>
      </c>
      <c r="U77" s="6"/>
    </row>
    <row r="78" spans="1:21" ht="26.4" customHeight="1" x14ac:dyDescent="0.3">
      <c r="A78" s="12"/>
      <c r="B78" s="16"/>
      <c r="C78" s="16"/>
      <c r="D78" s="35"/>
      <c r="E78" s="18"/>
      <c r="F78" s="18"/>
      <c r="G78" s="17"/>
      <c r="H78" s="16"/>
      <c r="I78" s="13"/>
      <c r="J78" s="60" t="s">
        <v>91</v>
      </c>
      <c r="K78" s="61">
        <v>4</v>
      </c>
      <c r="L78" s="61">
        <v>12</v>
      </c>
      <c r="M78" s="63"/>
      <c r="N78" s="62"/>
      <c r="O78" s="63"/>
      <c r="P78" s="63"/>
      <c r="Q78" s="64"/>
      <c r="R78" s="65"/>
      <c r="S78" s="79">
        <f>S79</f>
        <v>1</v>
      </c>
      <c r="T78" s="67">
        <f>T79</f>
        <v>0</v>
      </c>
      <c r="U78" s="6"/>
    </row>
    <row r="79" spans="1:21" ht="55.8" customHeight="1" x14ac:dyDescent="0.3">
      <c r="A79" s="12"/>
      <c r="B79" s="98" t="s">
        <v>41</v>
      </c>
      <c r="C79" s="98"/>
      <c r="D79" s="14">
        <v>106</v>
      </c>
      <c r="E79" s="99"/>
      <c r="F79" s="99"/>
      <c r="G79" s="99"/>
      <c r="H79" s="99"/>
      <c r="I79" s="13">
        <v>0</v>
      </c>
      <c r="J79" s="41" t="s">
        <v>152</v>
      </c>
      <c r="K79" s="42">
        <v>4</v>
      </c>
      <c r="L79" s="42">
        <v>12</v>
      </c>
      <c r="M79" s="43" t="s">
        <v>143</v>
      </c>
      <c r="N79" s="43">
        <v>0</v>
      </c>
      <c r="O79" s="44" t="s">
        <v>9</v>
      </c>
      <c r="P79" s="44" t="s">
        <v>13</v>
      </c>
      <c r="Q79" s="45"/>
      <c r="R79" s="46"/>
      <c r="S79" s="80">
        <f>S80</f>
        <v>1</v>
      </c>
      <c r="T79" s="52">
        <v>0</v>
      </c>
      <c r="U79" s="6"/>
    </row>
    <row r="80" spans="1:21" ht="56.25" customHeight="1" x14ac:dyDescent="0.3">
      <c r="A80" s="12"/>
      <c r="B80" s="32"/>
      <c r="C80" s="32"/>
      <c r="D80" s="14"/>
      <c r="E80" s="18"/>
      <c r="F80" s="18"/>
      <c r="G80" s="17"/>
      <c r="H80" s="32"/>
      <c r="I80" s="13"/>
      <c r="J80" s="41" t="s">
        <v>131</v>
      </c>
      <c r="K80" s="42">
        <v>4</v>
      </c>
      <c r="L80" s="42">
        <v>12</v>
      </c>
      <c r="M80" s="43" t="s">
        <v>143</v>
      </c>
      <c r="N80" s="43">
        <v>0</v>
      </c>
      <c r="O80" s="44" t="s">
        <v>100</v>
      </c>
      <c r="P80" s="44" t="s">
        <v>13</v>
      </c>
      <c r="Q80" s="45"/>
      <c r="R80" s="46"/>
      <c r="S80" s="80">
        <f t="shared" ref="S80:T81" si="5">S81</f>
        <v>1</v>
      </c>
      <c r="T80" s="52">
        <f t="shared" si="5"/>
        <v>0</v>
      </c>
      <c r="U80" s="6"/>
    </row>
    <row r="81" spans="1:21" ht="53.25" customHeight="1" x14ac:dyDescent="0.3">
      <c r="A81" s="12"/>
      <c r="B81" s="16">
        <v>100</v>
      </c>
      <c r="C81" s="16">
        <v>106</v>
      </c>
      <c r="D81" s="11">
        <v>106</v>
      </c>
      <c r="E81" s="18" t="s">
        <v>40</v>
      </c>
      <c r="F81" s="18" t="s">
        <v>39</v>
      </c>
      <c r="G81" s="17" t="s">
        <v>39</v>
      </c>
      <c r="H81" s="16" t="s">
        <v>41</v>
      </c>
      <c r="I81" s="7">
        <v>100</v>
      </c>
      <c r="J81" s="41" t="s">
        <v>132</v>
      </c>
      <c r="K81" s="42">
        <v>4</v>
      </c>
      <c r="L81" s="42">
        <v>12</v>
      </c>
      <c r="M81" s="43" t="s">
        <v>143</v>
      </c>
      <c r="N81" s="43">
        <v>0</v>
      </c>
      <c r="O81" s="44" t="s">
        <v>100</v>
      </c>
      <c r="P81" s="44" t="s">
        <v>144</v>
      </c>
      <c r="Q81" s="45"/>
      <c r="R81" s="46"/>
      <c r="S81" s="80">
        <f t="shared" si="5"/>
        <v>1</v>
      </c>
      <c r="T81" s="52">
        <f t="shared" si="5"/>
        <v>0</v>
      </c>
      <c r="U81" s="6"/>
    </row>
    <row r="82" spans="1:21" ht="39.75" customHeight="1" x14ac:dyDescent="0.3">
      <c r="A82" s="12"/>
      <c r="B82" s="98" t="s">
        <v>38</v>
      </c>
      <c r="C82" s="98"/>
      <c r="D82" s="14">
        <v>106</v>
      </c>
      <c r="E82" s="99"/>
      <c r="F82" s="99"/>
      <c r="G82" s="99"/>
      <c r="H82" s="99"/>
      <c r="I82" s="13">
        <v>0</v>
      </c>
      <c r="J82" s="41" t="s">
        <v>90</v>
      </c>
      <c r="K82" s="42">
        <v>4</v>
      </c>
      <c r="L82" s="42">
        <v>12</v>
      </c>
      <c r="M82" s="43" t="s">
        <v>143</v>
      </c>
      <c r="N82" s="43">
        <v>0</v>
      </c>
      <c r="O82" s="44" t="s">
        <v>100</v>
      </c>
      <c r="P82" s="44" t="s">
        <v>144</v>
      </c>
      <c r="Q82" s="45">
        <v>240</v>
      </c>
      <c r="R82" s="46"/>
      <c r="S82" s="80">
        <v>1</v>
      </c>
      <c r="T82" s="52">
        <v>0</v>
      </c>
      <c r="U82" s="6"/>
    </row>
    <row r="83" spans="1:21" ht="15.75" customHeight="1" x14ac:dyDescent="0.3">
      <c r="A83" s="12"/>
      <c r="B83" s="8"/>
      <c r="C83" s="8"/>
      <c r="D83" s="59"/>
      <c r="E83" s="10"/>
      <c r="F83" s="10"/>
      <c r="G83" s="9"/>
      <c r="H83" s="8"/>
      <c r="I83" s="13"/>
      <c r="J83" s="60" t="s">
        <v>23</v>
      </c>
      <c r="K83" s="61">
        <v>5</v>
      </c>
      <c r="L83" s="61"/>
      <c r="M83" s="62"/>
      <c r="N83" s="62"/>
      <c r="O83" s="63"/>
      <c r="P83" s="63"/>
      <c r="Q83" s="64"/>
      <c r="R83" s="65"/>
      <c r="S83" s="79">
        <f>S84+S89+S94</f>
        <v>1507</v>
      </c>
      <c r="T83" s="73">
        <f>T84+T89+T94</f>
        <v>1528.1</v>
      </c>
      <c r="U83" s="6"/>
    </row>
    <row r="84" spans="1:21" ht="16.5" customHeight="1" x14ac:dyDescent="0.3">
      <c r="A84" s="12"/>
      <c r="B84" s="8"/>
      <c r="C84" s="8"/>
      <c r="D84" s="59"/>
      <c r="E84" s="10"/>
      <c r="F84" s="10"/>
      <c r="G84" s="9"/>
      <c r="H84" s="8"/>
      <c r="I84" s="13"/>
      <c r="J84" s="60" t="s">
        <v>22</v>
      </c>
      <c r="K84" s="61">
        <v>5</v>
      </c>
      <c r="L84" s="61">
        <v>1</v>
      </c>
      <c r="M84" s="62"/>
      <c r="N84" s="62"/>
      <c r="O84" s="63"/>
      <c r="P84" s="63"/>
      <c r="Q84" s="64"/>
      <c r="R84" s="65"/>
      <c r="S84" s="79">
        <v>25.6</v>
      </c>
      <c r="T84" s="73">
        <v>25.6</v>
      </c>
      <c r="U84" s="6"/>
    </row>
    <row r="85" spans="1:21" ht="17.25" customHeight="1" x14ac:dyDescent="0.3">
      <c r="A85" s="12"/>
      <c r="B85" s="14">
        <v>100</v>
      </c>
      <c r="C85" s="14">
        <v>106</v>
      </c>
      <c r="D85" s="11">
        <v>106</v>
      </c>
      <c r="E85" s="20"/>
      <c r="F85" s="20"/>
      <c r="G85" s="19"/>
      <c r="H85" s="15"/>
      <c r="I85" s="7">
        <v>800</v>
      </c>
      <c r="J85" s="41" t="s">
        <v>1</v>
      </c>
      <c r="K85" s="42">
        <v>5</v>
      </c>
      <c r="L85" s="42">
        <v>1</v>
      </c>
      <c r="M85" s="43">
        <v>99</v>
      </c>
      <c r="N85" s="43">
        <v>0</v>
      </c>
      <c r="O85" s="44" t="s">
        <v>9</v>
      </c>
      <c r="P85" s="44" t="s">
        <v>13</v>
      </c>
      <c r="Q85" s="45"/>
      <c r="R85" s="46"/>
      <c r="S85" s="80">
        <f>S86</f>
        <v>25.6</v>
      </c>
      <c r="T85" s="52">
        <f>T86</f>
        <v>25.6</v>
      </c>
      <c r="U85" s="6"/>
    </row>
    <row r="86" spans="1:21" ht="15.75" customHeight="1" x14ac:dyDescent="0.3">
      <c r="A86" s="12"/>
      <c r="B86" s="15"/>
      <c r="C86" s="15"/>
      <c r="D86" s="37"/>
      <c r="E86" s="20"/>
      <c r="F86" s="20"/>
      <c r="G86" s="36"/>
      <c r="H86" s="15"/>
      <c r="I86" s="13"/>
      <c r="J86" s="41" t="s">
        <v>19</v>
      </c>
      <c r="K86" s="42">
        <v>5</v>
      </c>
      <c r="L86" s="42">
        <v>1</v>
      </c>
      <c r="M86" s="43">
        <v>99</v>
      </c>
      <c r="N86" s="43">
        <v>9</v>
      </c>
      <c r="O86" s="44" t="s">
        <v>9</v>
      </c>
      <c r="P86" s="44" t="s">
        <v>13</v>
      </c>
      <c r="Q86" s="45"/>
      <c r="R86" s="46"/>
      <c r="S86" s="80">
        <f t="shared" ref="S86:T87" si="6">S87</f>
        <v>25.6</v>
      </c>
      <c r="T86" s="52">
        <f t="shared" si="6"/>
        <v>25.6</v>
      </c>
      <c r="U86" s="6"/>
    </row>
    <row r="87" spans="1:21" ht="40.5" customHeight="1" x14ac:dyDescent="0.3">
      <c r="A87" s="12"/>
      <c r="B87" s="15"/>
      <c r="C87" s="15"/>
      <c r="D87" s="37"/>
      <c r="E87" s="20"/>
      <c r="F87" s="20"/>
      <c r="G87" s="36"/>
      <c r="H87" s="15"/>
      <c r="I87" s="13"/>
      <c r="J87" s="41" t="s">
        <v>98</v>
      </c>
      <c r="K87" s="42">
        <v>5</v>
      </c>
      <c r="L87" s="42">
        <v>1</v>
      </c>
      <c r="M87" s="43">
        <v>99</v>
      </c>
      <c r="N87" s="43">
        <v>9</v>
      </c>
      <c r="O87" s="44" t="s">
        <v>9</v>
      </c>
      <c r="P87" s="44" t="s">
        <v>97</v>
      </c>
      <c r="Q87" s="45"/>
      <c r="R87" s="46"/>
      <c r="S87" s="80">
        <f t="shared" si="6"/>
        <v>25.6</v>
      </c>
      <c r="T87" s="52">
        <f t="shared" si="6"/>
        <v>25.6</v>
      </c>
      <c r="U87" s="6"/>
    </row>
    <row r="88" spans="1:21" ht="39.75" customHeight="1" x14ac:dyDescent="0.3">
      <c r="A88" s="12"/>
      <c r="B88" s="15"/>
      <c r="C88" s="15"/>
      <c r="D88" s="37"/>
      <c r="E88" s="20"/>
      <c r="F88" s="20"/>
      <c r="G88" s="36"/>
      <c r="H88" s="15"/>
      <c r="I88" s="13"/>
      <c r="J88" s="41" t="s">
        <v>90</v>
      </c>
      <c r="K88" s="42">
        <v>5</v>
      </c>
      <c r="L88" s="42">
        <v>1</v>
      </c>
      <c r="M88" s="43">
        <v>99</v>
      </c>
      <c r="N88" s="43">
        <v>9</v>
      </c>
      <c r="O88" s="44" t="s">
        <v>9</v>
      </c>
      <c r="P88" s="44" t="s">
        <v>97</v>
      </c>
      <c r="Q88" s="45">
        <v>240</v>
      </c>
      <c r="R88" s="46"/>
      <c r="S88" s="80">
        <v>25.6</v>
      </c>
      <c r="T88" s="52">
        <v>25.6</v>
      </c>
      <c r="U88" s="6"/>
    </row>
    <row r="89" spans="1:21" ht="13.95" customHeight="1" x14ac:dyDescent="0.3">
      <c r="A89" s="12"/>
      <c r="B89" s="15"/>
      <c r="C89" s="15"/>
      <c r="D89" s="37"/>
      <c r="E89" s="20"/>
      <c r="F89" s="20"/>
      <c r="G89" s="36"/>
      <c r="H89" s="15"/>
      <c r="I89" s="13"/>
      <c r="J89" s="60" t="s">
        <v>21</v>
      </c>
      <c r="K89" s="61">
        <v>5</v>
      </c>
      <c r="L89" s="61">
        <v>2</v>
      </c>
      <c r="M89" s="62"/>
      <c r="N89" s="62"/>
      <c r="O89" s="63"/>
      <c r="P89" s="63"/>
      <c r="Q89" s="64"/>
      <c r="R89" s="65"/>
      <c r="S89" s="79">
        <f t="shared" ref="S89:T92" si="7">S90</f>
        <v>400</v>
      </c>
      <c r="T89" s="73">
        <f t="shared" si="7"/>
        <v>400</v>
      </c>
      <c r="U89" s="6"/>
    </row>
    <row r="90" spans="1:21" ht="15.6" x14ac:dyDescent="0.3">
      <c r="A90" s="12"/>
      <c r="B90" s="101" t="s">
        <v>36</v>
      </c>
      <c r="C90" s="98"/>
      <c r="D90" s="14">
        <v>107</v>
      </c>
      <c r="E90" s="100"/>
      <c r="F90" s="101"/>
      <c r="G90" s="101"/>
      <c r="H90" s="98"/>
      <c r="I90" s="13">
        <v>0</v>
      </c>
      <c r="J90" s="60" t="s">
        <v>15</v>
      </c>
      <c r="K90" s="61">
        <v>5</v>
      </c>
      <c r="L90" s="61">
        <v>2</v>
      </c>
      <c r="M90" s="62">
        <v>99</v>
      </c>
      <c r="N90" s="62">
        <v>0</v>
      </c>
      <c r="O90" s="63" t="s">
        <v>9</v>
      </c>
      <c r="P90" s="63" t="s">
        <v>13</v>
      </c>
      <c r="Q90" s="64"/>
      <c r="R90" s="65"/>
      <c r="S90" s="79">
        <f t="shared" si="7"/>
        <v>400</v>
      </c>
      <c r="T90" s="73">
        <f t="shared" si="7"/>
        <v>400</v>
      </c>
      <c r="U90" s="6"/>
    </row>
    <row r="91" spans="1:21" ht="15.6" x14ac:dyDescent="0.3">
      <c r="A91" s="12"/>
      <c r="B91" s="16">
        <v>100</v>
      </c>
      <c r="C91" s="16">
        <v>107</v>
      </c>
      <c r="D91" s="11">
        <v>107</v>
      </c>
      <c r="E91" s="18" t="s">
        <v>30</v>
      </c>
      <c r="F91" s="18" t="s">
        <v>37</v>
      </c>
      <c r="G91" s="17" t="s">
        <v>37</v>
      </c>
      <c r="H91" s="16" t="s">
        <v>36</v>
      </c>
      <c r="I91" s="7">
        <v>100</v>
      </c>
      <c r="J91" s="41" t="s">
        <v>19</v>
      </c>
      <c r="K91" s="42">
        <v>5</v>
      </c>
      <c r="L91" s="42">
        <v>2</v>
      </c>
      <c r="M91" s="43">
        <v>99</v>
      </c>
      <c r="N91" s="43">
        <v>9</v>
      </c>
      <c r="O91" s="44" t="s">
        <v>9</v>
      </c>
      <c r="P91" s="44" t="s">
        <v>13</v>
      </c>
      <c r="Q91" s="45"/>
      <c r="R91" s="46"/>
      <c r="S91" s="80">
        <f t="shared" si="7"/>
        <v>400</v>
      </c>
      <c r="T91" s="52">
        <f t="shared" si="7"/>
        <v>400</v>
      </c>
      <c r="U91" s="6"/>
    </row>
    <row r="92" spans="1:21" ht="107.4" customHeight="1" x14ac:dyDescent="0.3">
      <c r="A92" s="12"/>
      <c r="B92" s="101" t="s">
        <v>35</v>
      </c>
      <c r="C92" s="98"/>
      <c r="D92" s="14">
        <v>107</v>
      </c>
      <c r="E92" s="100"/>
      <c r="F92" s="101"/>
      <c r="G92" s="101"/>
      <c r="H92" s="98"/>
      <c r="I92" s="13">
        <v>0</v>
      </c>
      <c r="J92" s="41" t="s">
        <v>0</v>
      </c>
      <c r="K92" s="42">
        <v>5</v>
      </c>
      <c r="L92" s="42">
        <v>2</v>
      </c>
      <c r="M92" s="43">
        <v>99</v>
      </c>
      <c r="N92" s="43">
        <v>9</v>
      </c>
      <c r="O92" s="44" t="s">
        <v>9</v>
      </c>
      <c r="P92" s="44" t="s">
        <v>71</v>
      </c>
      <c r="Q92" s="45"/>
      <c r="R92" s="46"/>
      <c r="S92" s="80">
        <f t="shared" si="7"/>
        <v>400</v>
      </c>
      <c r="T92" s="52">
        <f t="shared" si="7"/>
        <v>400</v>
      </c>
      <c r="U92" s="6"/>
    </row>
    <row r="93" spans="1:21" ht="39.6" x14ac:dyDescent="0.3">
      <c r="A93" s="12"/>
      <c r="B93" s="101" t="s">
        <v>35</v>
      </c>
      <c r="C93" s="98"/>
      <c r="D93" s="14">
        <v>107</v>
      </c>
      <c r="E93" s="100"/>
      <c r="F93" s="101"/>
      <c r="G93" s="101"/>
      <c r="H93" s="98"/>
      <c r="I93" s="13">
        <v>0</v>
      </c>
      <c r="J93" s="41" t="s">
        <v>76</v>
      </c>
      <c r="K93" s="42">
        <v>5</v>
      </c>
      <c r="L93" s="42">
        <v>2</v>
      </c>
      <c r="M93" s="43">
        <v>99</v>
      </c>
      <c r="N93" s="43">
        <v>9</v>
      </c>
      <c r="O93" s="44" t="s">
        <v>9</v>
      </c>
      <c r="P93" s="44" t="s">
        <v>71</v>
      </c>
      <c r="Q93" s="45">
        <v>240</v>
      </c>
      <c r="R93" s="46"/>
      <c r="S93" s="80">
        <v>400</v>
      </c>
      <c r="T93" s="48">
        <v>400</v>
      </c>
      <c r="U93" s="6"/>
    </row>
    <row r="94" spans="1:21" ht="15.6" x14ac:dyDescent="0.3">
      <c r="A94" s="12"/>
      <c r="B94" s="101" t="s">
        <v>34</v>
      </c>
      <c r="C94" s="98"/>
      <c r="D94" s="14">
        <v>107</v>
      </c>
      <c r="E94" s="100"/>
      <c r="F94" s="101"/>
      <c r="G94" s="101"/>
      <c r="H94" s="98"/>
      <c r="I94" s="13">
        <v>0</v>
      </c>
      <c r="J94" s="41" t="s">
        <v>20</v>
      </c>
      <c r="K94" s="42">
        <v>5</v>
      </c>
      <c r="L94" s="42">
        <v>3</v>
      </c>
      <c r="M94" s="43"/>
      <c r="N94" s="43"/>
      <c r="O94" s="44"/>
      <c r="P94" s="44"/>
      <c r="Q94" s="45"/>
      <c r="R94" s="46"/>
      <c r="S94" s="80">
        <f>S95+S99</f>
        <v>1081.4000000000001</v>
      </c>
      <c r="T94" s="48">
        <f>T95+T99</f>
        <v>1102.5</v>
      </c>
      <c r="U94" s="6"/>
    </row>
    <row r="95" spans="1:21" ht="81" customHeight="1" x14ac:dyDescent="0.3">
      <c r="A95" s="12"/>
      <c r="B95" s="101" t="s">
        <v>34</v>
      </c>
      <c r="C95" s="98"/>
      <c r="D95" s="14">
        <v>107</v>
      </c>
      <c r="E95" s="100"/>
      <c r="F95" s="101"/>
      <c r="G95" s="101"/>
      <c r="H95" s="98"/>
      <c r="I95" s="13">
        <v>0</v>
      </c>
      <c r="J95" s="41" t="s">
        <v>153</v>
      </c>
      <c r="K95" s="42">
        <v>5</v>
      </c>
      <c r="L95" s="42">
        <v>3</v>
      </c>
      <c r="M95" s="43" t="s">
        <v>145</v>
      </c>
      <c r="N95" s="43">
        <v>0</v>
      </c>
      <c r="O95" s="44" t="s">
        <v>9</v>
      </c>
      <c r="P95" s="44" t="s">
        <v>13</v>
      </c>
      <c r="Q95" s="45"/>
      <c r="R95" s="46"/>
      <c r="S95" s="80">
        <f>S96</f>
        <v>150</v>
      </c>
      <c r="T95" s="48">
        <f>T96</f>
        <v>150</v>
      </c>
      <c r="U95" s="6"/>
    </row>
    <row r="96" spans="1:21" ht="39.6" x14ac:dyDescent="0.3">
      <c r="A96" s="12"/>
      <c r="B96" s="101" t="s">
        <v>33</v>
      </c>
      <c r="C96" s="98"/>
      <c r="D96" s="14">
        <v>107</v>
      </c>
      <c r="E96" s="100"/>
      <c r="F96" s="101"/>
      <c r="G96" s="101"/>
      <c r="H96" s="98"/>
      <c r="I96" s="13">
        <v>0</v>
      </c>
      <c r="J96" s="41" t="s">
        <v>133</v>
      </c>
      <c r="K96" s="42">
        <v>5</v>
      </c>
      <c r="L96" s="42">
        <v>3</v>
      </c>
      <c r="M96" s="43" t="s">
        <v>145</v>
      </c>
      <c r="N96" s="43">
        <v>0</v>
      </c>
      <c r="O96" s="44" t="s">
        <v>81</v>
      </c>
      <c r="P96" s="44" t="s">
        <v>13</v>
      </c>
      <c r="Q96" s="45"/>
      <c r="R96" s="46"/>
      <c r="S96" s="80">
        <f>S97</f>
        <v>150</v>
      </c>
      <c r="T96" s="48">
        <f>T97</f>
        <v>150</v>
      </c>
      <c r="U96" s="6"/>
    </row>
    <row r="97" spans="1:21" ht="39.6" x14ac:dyDescent="0.3">
      <c r="A97" s="12"/>
      <c r="B97" s="32"/>
      <c r="C97" s="32"/>
      <c r="D97" s="76"/>
      <c r="E97" s="18"/>
      <c r="F97" s="32"/>
      <c r="G97" s="32"/>
      <c r="H97" s="32"/>
      <c r="I97" s="13"/>
      <c r="J97" s="41" t="s">
        <v>134</v>
      </c>
      <c r="K97" s="42">
        <v>5</v>
      </c>
      <c r="L97" s="42">
        <v>3</v>
      </c>
      <c r="M97" s="43" t="s">
        <v>145</v>
      </c>
      <c r="N97" s="43">
        <v>0</v>
      </c>
      <c r="O97" s="44" t="s">
        <v>81</v>
      </c>
      <c r="P97" s="44" t="s">
        <v>146</v>
      </c>
      <c r="Q97" s="45"/>
      <c r="R97" s="46"/>
      <c r="S97" s="80">
        <f t="shared" ref="S97:T112" si="8">S98</f>
        <v>150</v>
      </c>
      <c r="T97" s="48">
        <f t="shared" si="8"/>
        <v>150</v>
      </c>
      <c r="U97" s="6"/>
    </row>
    <row r="98" spans="1:21" ht="39.6" x14ac:dyDescent="0.3">
      <c r="A98" s="12"/>
      <c r="B98" s="32"/>
      <c r="C98" s="32"/>
      <c r="D98" s="76"/>
      <c r="E98" s="18"/>
      <c r="F98" s="32"/>
      <c r="G98" s="32"/>
      <c r="H98" s="32"/>
      <c r="I98" s="13"/>
      <c r="J98" s="41" t="s">
        <v>76</v>
      </c>
      <c r="K98" s="42">
        <v>5</v>
      </c>
      <c r="L98" s="42">
        <v>3</v>
      </c>
      <c r="M98" s="43" t="s">
        <v>145</v>
      </c>
      <c r="N98" s="43">
        <v>0</v>
      </c>
      <c r="O98" s="44" t="s">
        <v>81</v>
      </c>
      <c r="P98" s="44" t="s">
        <v>146</v>
      </c>
      <c r="Q98" s="45">
        <v>240</v>
      </c>
      <c r="R98" s="46"/>
      <c r="S98" s="80">
        <v>150</v>
      </c>
      <c r="T98" s="48">
        <v>150</v>
      </c>
      <c r="U98" s="6"/>
    </row>
    <row r="99" spans="1:21" ht="54.6" customHeight="1" x14ac:dyDescent="0.3">
      <c r="A99" s="12"/>
      <c r="B99" s="32"/>
      <c r="C99" s="32"/>
      <c r="D99" s="89"/>
      <c r="E99" s="18"/>
      <c r="F99" s="32"/>
      <c r="G99" s="32"/>
      <c r="H99" s="32"/>
      <c r="I99" s="13"/>
      <c r="J99" s="41" t="s">
        <v>135</v>
      </c>
      <c r="K99" s="42">
        <v>5</v>
      </c>
      <c r="L99" s="42">
        <v>3</v>
      </c>
      <c r="M99" s="43" t="s">
        <v>147</v>
      </c>
      <c r="N99" s="43">
        <v>0</v>
      </c>
      <c r="O99" s="44" t="s">
        <v>9</v>
      </c>
      <c r="P99" s="44" t="s">
        <v>13</v>
      </c>
      <c r="Q99" s="45"/>
      <c r="R99" s="46"/>
      <c r="S99" s="80">
        <f>S100+S103+S106</f>
        <v>931.4</v>
      </c>
      <c r="T99" s="48">
        <f>T100+T103+T106</f>
        <v>952.5</v>
      </c>
      <c r="U99" s="6"/>
    </row>
    <row r="100" spans="1:21" ht="52.8" x14ac:dyDescent="0.3">
      <c r="A100" s="12"/>
      <c r="B100" s="32"/>
      <c r="C100" s="32"/>
      <c r="D100" s="89"/>
      <c r="E100" s="18"/>
      <c r="F100" s="32"/>
      <c r="G100" s="32"/>
      <c r="H100" s="32"/>
      <c r="I100" s="13"/>
      <c r="J100" s="41" t="s">
        <v>136</v>
      </c>
      <c r="K100" s="42">
        <v>5</v>
      </c>
      <c r="L100" s="42">
        <v>3</v>
      </c>
      <c r="M100" s="43" t="s">
        <v>147</v>
      </c>
      <c r="N100" s="43">
        <v>1</v>
      </c>
      <c r="O100" s="44" t="s">
        <v>9</v>
      </c>
      <c r="P100" s="44" t="s">
        <v>13</v>
      </c>
      <c r="Q100" s="45"/>
      <c r="R100" s="46"/>
      <c r="S100" s="80">
        <f>S101</f>
        <v>736.2</v>
      </c>
      <c r="T100" s="48">
        <f>T101</f>
        <v>736.2</v>
      </c>
      <c r="U100" s="6"/>
    </row>
    <row r="101" spans="1:21" ht="15.6" x14ac:dyDescent="0.3">
      <c r="A101" s="12"/>
      <c r="B101" s="32"/>
      <c r="C101" s="32"/>
      <c r="D101" s="89"/>
      <c r="E101" s="18"/>
      <c r="F101" s="32"/>
      <c r="G101" s="32"/>
      <c r="H101" s="32"/>
      <c r="I101" s="13"/>
      <c r="J101" s="41" t="s">
        <v>2</v>
      </c>
      <c r="K101" s="42">
        <v>5</v>
      </c>
      <c r="L101" s="42">
        <v>3</v>
      </c>
      <c r="M101" s="43" t="s">
        <v>147</v>
      </c>
      <c r="N101" s="43">
        <v>1</v>
      </c>
      <c r="O101" s="44" t="s">
        <v>9</v>
      </c>
      <c r="P101" s="44" t="s">
        <v>72</v>
      </c>
      <c r="Q101" s="45"/>
      <c r="R101" s="46"/>
      <c r="S101" s="80">
        <f>S102</f>
        <v>736.2</v>
      </c>
      <c r="T101" s="48">
        <f>T102</f>
        <v>736.2</v>
      </c>
      <c r="U101" s="6"/>
    </row>
    <row r="102" spans="1:21" ht="39.6" x14ac:dyDescent="0.3">
      <c r="A102" s="12"/>
      <c r="B102" s="32"/>
      <c r="C102" s="32"/>
      <c r="D102" s="89"/>
      <c r="E102" s="18"/>
      <c r="F102" s="32"/>
      <c r="G102" s="32"/>
      <c r="H102" s="32"/>
      <c r="I102" s="13"/>
      <c r="J102" s="41" t="s">
        <v>76</v>
      </c>
      <c r="K102" s="42">
        <v>5</v>
      </c>
      <c r="L102" s="42">
        <v>3</v>
      </c>
      <c r="M102" s="43" t="s">
        <v>147</v>
      </c>
      <c r="N102" s="43">
        <v>1</v>
      </c>
      <c r="O102" s="44" t="s">
        <v>9</v>
      </c>
      <c r="P102" s="44" t="s">
        <v>72</v>
      </c>
      <c r="Q102" s="45">
        <v>240</v>
      </c>
      <c r="R102" s="46"/>
      <c r="S102" s="80">
        <v>736.2</v>
      </c>
      <c r="T102" s="48">
        <v>736.2</v>
      </c>
      <c r="U102" s="6"/>
    </row>
    <row r="103" spans="1:21" ht="39.6" x14ac:dyDescent="0.3">
      <c r="A103" s="12"/>
      <c r="B103" s="32"/>
      <c r="C103" s="32"/>
      <c r="D103" s="89"/>
      <c r="E103" s="18"/>
      <c r="F103" s="32"/>
      <c r="G103" s="32"/>
      <c r="H103" s="32"/>
      <c r="I103" s="13"/>
      <c r="J103" s="41" t="s">
        <v>137</v>
      </c>
      <c r="K103" s="42">
        <v>5</v>
      </c>
      <c r="L103" s="42">
        <v>3</v>
      </c>
      <c r="M103" s="43" t="s">
        <v>147</v>
      </c>
      <c r="N103" s="43">
        <v>2</v>
      </c>
      <c r="O103" s="44" t="s">
        <v>9</v>
      </c>
      <c r="P103" s="44" t="s">
        <v>13</v>
      </c>
      <c r="Q103" s="45"/>
      <c r="R103" s="46"/>
      <c r="S103" s="80">
        <f>S104</f>
        <v>58.8</v>
      </c>
      <c r="T103" s="48">
        <f>T104</f>
        <v>36.299999999999997</v>
      </c>
      <c r="U103" s="6"/>
    </row>
    <row r="104" spans="1:21" ht="26.4" x14ac:dyDescent="0.3">
      <c r="A104" s="12"/>
      <c r="B104" s="32"/>
      <c r="C104" s="32"/>
      <c r="D104" s="89"/>
      <c r="E104" s="18"/>
      <c r="F104" s="32"/>
      <c r="G104" s="32"/>
      <c r="H104" s="32"/>
      <c r="I104" s="13"/>
      <c r="J104" s="41" t="s">
        <v>138</v>
      </c>
      <c r="K104" s="42">
        <v>5</v>
      </c>
      <c r="L104" s="42">
        <v>3</v>
      </c>
      <c r="M104" s="43" t="s">
        <v>147</v>
      </c>
      <c r="N104" s="43">
        <v>2</v>
      </c>
      <c r="O104" s="44" t="s">
        <v>9</v>
      </c>
      <c r="P104" s="44" t="s">
        <v>73</v>
      </c>
      <c r="Q104" s="45"/>
      <c r="R104" s="46"/>
      <c r="S104" s="80">
        <f>S105</f>
        <v>58.8</v>
      </c>
      <c r="T104" s="48">
        <f>T105</f>
        <v>36.299999999999997</v>
      </c>
      <c r="U104" s="6"/>
    </row>
    <row r="105" spans="1:21" ht="39.6" x14ac:dyDescent="0.3">
      <c r="A105" s="12"/>
      <c r="B105" s="32"/>
      <c r="C105" s="32"/>
      <c r="D105" s="89"/>
      <c r="E105" s="18"/>
      <c r="F105" s="32"/>
      <c r="G105" s="32"/>
      <c r="H105" s="32"/>
      <c r="I105" s="13"/>
      <c r="J105" s="41" t="s">
        <v>76</v>
      </c>
      <c r="K105" s="42">
        <v>5</v>
      </c>
      <c r="L105" s="42">
        <v>3</v>
      </c>
      <c r="M105" s="43" t="s">
        <v>147</v>
      </c>
      <c r="N105" s="43">
        <v>2</v>
      </c>
      <c r="O105" s="44" t="s">
        <v>9</v>
      </c>
      <c r="P105" s="44" t="s">
        <v>73</v>
      </c>
      <c r="Q105" s="45">
        <v>240</v>
      </c>
      <c r="R105" s="46"/>
      <c r="S105" s="80">
        <v>58.8</v>
      </c>
      <c r="T105" s="48">
        <v>36.299999999999997</v>
      </c>
      <c r="U105" s="6"/>
    </row>
    <row r="106" spans="1:21" ht="52.8" x14ac:dyDescent="0.3">
      <c r="A106" s="12"/>
      <c r="B106" s="32"/>
      <c r="C106" s="32"/>
      <c r="D106" s="89"/>
      <c r="E106" s="18"/>
      <c r="F106" s="32"/>
      <c r="G106" s="32"/>
      <c r="H106" s="32"/>
      <c r="I106" s="13"/>
      <c r="J106" s="41" t="s">
        <v>139</v>
      </c>
      <c r="K106" s="42">
        <v>5</v>
      </c>
      <c r="L106" s="42">
        <v>3</v>
      </c>
      <c r="M106" s="43" t="s">
        <v>147</v>
      </c>
      <c r="N106" s="43">
        <v>3</v>
      </c>
      <c r="O106" s="44" t="s">
        <v>9</v>
      </c>
      <c r="P106" s="44" t="s">
        <v>13</v>
      </c>
      <c r="Q106" s="45"/>
      <c r="R106" s="46"/>
      <c r="S106" s="80">
        <f>S107</f>
        <v>136.4</v>
      </c>
      <c r="T106" s="48">
        <f>T107</f>
        <v>180</v>
      </c>
      <c r="U106" s="6"/>
    </row>
    <row r="107" spans="1:21" ht="26.4" x14ac:dyDescent="0.3">
      <c r="A107" s="12"/>
      <c r="B107" s="32"/>
      <c r="C107" s="32"/>
      <c r="D107" s="76"/>
      <c r="E107" s="18"/>
      <c r="F107" s="32"/>
      <c r="G107" s="32"/>
      <c r="H107" s="32"/>
      <c r="I107" s="13"/>
      <c r="J107" s="41" t="s">
        <v>138</v>
      </c>
      <c r="K107" s="42">
        <v>5</v>
      </c>
      <c r="L107" s="42">
        <v>3</v>
      </c>
      <c r="M107" s="43" t="s">
        <v>147</v>
      </c>
      <c r="N107" s="43">
        <v>3</v>
      </c>
      <c r="O107" s="44" t="s">
        <v>9</v>
      </c>
      <c r="P107" s="44" t="s">
        <v>73</v>
      </c>
      <c r="Q107" s="45"/>
      <c r="R107" s="46"/>
      <c r="S107" s="80">
        <f>S108</f>
        <v>136.4</v>
      </c>
      <c r="T107" s="48">
        <f>T108</f>
        <v>180</v>
      </c>
      <c r="U107" s="6"/>
    </row>
    <row r="108" spans="1:21" ht="39.6" x14ac:dyDescent="0.3">
      <c r="A108" s="12"/>
      <c r="B108" s="32"/>
      <c r="C108" s="32"/>
      <c r="D108" s="89"/>
      <c r="E108" s="18"/>
      <c r="F108" s="32"/>
      <c r="G108" s="32"/>
      <c r="H108" s="32"/>
      <c r="I108" s="13"/>
      <c r="J108" s="41" t="s">
        <v>76</v>
      </c>
      <c r="K108" s="42">
        <v>5</v>
      </c>
      <c r="L108" s="42">
        <v>3</v>
      </c>
      <c r="M108" s="43" t="s">
        <v>147</v>
      </c>
      <c r="N108" s="43">
        <v>3</v>
      </c>
      <c r="O108" s="44" t="s">
        <v>9</v>
      </c>
      <c r="P108" s="44" t="s">
        <v>73</v>
      </c>
      <c r="Q108" s="45">
        <v>240</v>
      </c>
      <c r="R108" s="46"/>
      <c r="S108" s="80">
        <v>136.4</v>
      </c>
      <c r="T108" s="48">
        <v>180</v>
      </c>
      <c r="U108" s="6"/>
    </row>
    <row r="109" spans="1:21" ht="15.6" x14ac:dyDescent="0.3">
      <c r="A109" s="12"/>
      <c r="B109" s="32"/>
      <c r="C109" s="32"/>
      <c r="D109" s="89"/>
      <c r="E109" s="18"/>
      <c r="F109" s="32"/>
      <c r="G109" s="32"/>
      <c r="H109" s="32"/>
      <c r="I109" s="13"/>
      <c r="J109" s="60" t="s">
        <v>7</v>
      </c>
      <c r="K109" s="42">
        <v>10</v>
      </c>
      <c r="L109" s="42"/>
      <c r="M109" s="43"/>
      <c r="N109" s="43"/>
      <c r="O109" s="44"/>
      <c r="P109" s="44"/>
      <c r="Q109" s="45"/>
      <c r="R109" s="46"/>
      <c r="S109" s="80">
        <f>S110</f>
        <v>188.5</v>
      </c>
      <c r="T109" s="48">
        <f>T110</f>
        <v>188.5</v>
      </c>
      <c r="U109" s="6"/>
    </row>
    <row r="110" spans="1:21" ht="15.6" x14ac:dyDescent="0.3">
      <c r="A110" s="12"/>
      <c r="B110" s="32"/>
      <c r="C110" s="32"/>
      <c r="D110" s="89"/>
      <c r="E110" s="18"/>
      <c r="F110" s="32"/>
      <c r="G110" s="32"/>
      <c r="H110" s="32"/>
      <c r="I110" s="13"/>
      <c r="J110" s="60" t="s">
        <v>6</v>
      </c>
      <c r="K110" s="42">
        <v>10</v>
      </c>
      <c r="L110" s="42">
        <v>1</v>
      </c>
      <c r="M110" s="43"/>
      <c r="N110" s="43"/>
      <c r="O110" s="44"/>
      <c r="P110" s="44"/>
      <c r="Q110" s="45"/>
      <c r="R110" s="46"/>
      <c r="S110" s="80">
        <f>S111</f>
        <v>188.5</v>
      </c>
      <c r="T110" s="48">
        <f>T111</f>
        <v>188.5</v>
      </c>
      <c r="U110" s="6"/>
    </row>
    <row r="111" spans="1:21" ht="55.8" customHeight="1" x14ac:dyDescent="0.3">
      <c r="A111" s="12"/>
      <c r="B111" s="32"/>
      <c r="C111" s="32"/>
      <c r="D111" s="76"/>
      <c r="E111" s="18"/>
      <c r="F111" s="32"/>
      <c r="G111" s="32"/>
      <c r="H111" s="32"/>
      <c r="I111" s="13"/>
      <c r="J111" s="41" t="s">
        <v>121</v>
      </c>
      <c r="K111" s="42">
        <v>10</v>
      </c>
      <c r="L111" s="42">
        <v>1</v>
      </c>
      <c r="M111" s="43" t="s">
        <v>141</v>
      </c>
      <c r="N111" s="43">
        <v>0</v>
      </c>
      <c r="O111" s="44" t="s">
        <v>9</v>
      </c>
      <c r="P111" s="44" t="s">
        <v>13</v>
      </c>
      <c r="Q111" s="45"/>
      <c r="R111" s="46"/>
      <c r="S111" s="80">
        <f t="shared" si="8"/>
        <v>188.5</v>
      </c>
      <c r="T111" s="48">
        <f t="shared" si="8"/>
        <v>188.5</v>
      </c>
      <c r="U111" s="6"/>
    </row>
    <row r="112" spans="1:21" ht="26.4" x14ac:dyDescent="0.3">
      <c r="A112" s="12"/>
      <c r="B112" s="32"/>
      <c r="C112" s="32"/>
      <c r="D112" s="76"/>
      <c r="E112" s="18"/>
      <c r="F112" s="32"/>
      <c r="G112" s="32"/>
      <c r="H112" s="32"/>
      <c r="I112" s="13"/>
      <c r="J112" s="41" t="s">
        <v>140</v>
      </c>
      <c r="K112" s="42">
        <v>10</v>
      </c>
      <c r="L112" s="42">
        <v>1</v>
      </c>
      <c r="M112" s="43" t="s">
        <v>141</v>
      </c>
      <c r="N112" s="43">
        <v>5</v>
      </c>
      <c r="O112" s="44" t="s">
        <v>9</v>
      </c>
      <c r="P112" s="44" t="s">
        <v>13</v>
      </c>
      <c r="Q112" s="45"/>
      <c r="R112" s="46"/>
      <c r="S112" s="114">
        <f t="shared" si="8"/>
        <v>188.5</v>
      </c>
      <c r="T112" s="115">
        <f t="shared" si="8"/>
        <v>188.5</v>
      </c>
      <c r="U112" s="6"/>
    </row>
    <row r="113" spans="1:21" ht="26.4" x14ac:dyDescent="0.3">
      <c r="A113" s="12"/>
      <c r="B113" s="32"/>
      <c r="C113" s="32"/>
      <c r="D113" s="76"/>
      <c r="E113" s="18"/>
      <c r="F113" s="32"/>
      <c r="G113" s="32"/>
      <c r="H113" s="32"/>
      <c r="I113" s="13"/>
      <c r="J113" s="41" t="s">
        <v>119</v>
      </c>
      <c r="K113" s="42">
        <v>10</v>
      </c>
      <c r="L113" s="42">
        <v>1</v>
      </c>
      <c r="M113" s="43" t="s">
        <v>141</v>
      </c>
      <c r="N113" s="43">
        <v>5</v>
      </c>
      <c r="O113" s="44" t="s">
        <v>9</v>
      </c>
      <c r="P113" s="44" t="s">
        <v>74</v>
      </c>
      <c r="Q113" s="45"/>
      <c r="R113" s="78"/>
      <c r="S113" s="116">
        <f>S114</f>
        <v>188.5</v>
      </c>
      <c r="T113" s="116">
        <f>T114</f>
        <v>188.5</v>
      </c>
      <c r="U113" s="6"/>
    </row>
    <row r="114" spans="1:21" ht="39.6" x14ac:dyDescent="0.3">
      <c r="A114" s="12"/>
      <c r="B114" s="32"/>
      <c r="C114" s="32"/>
      <c r="D114" s="89"/>
      <c r="E114" s="18"/>
      <c r="F114" s="32"/>
      <c r="G114" s="32"/>
      <c r="H114" s="32"/>
      <c r="I114" s="13"/>
      <c r="J114" s="41" t="s">
        <v>154</v>
      </c>
      <c r="K114" s="42">
        <v>10</v>
      </c>
      <c r="L114" s="42">
        <v>1</v>
      </c>
      <c r="M114" s="43" t="s">
        <v>141</v>
      </c>
      <c r="N114" s="43">
        <v>5</v>
      </c>
      <c r="O114" s="44" t="s">
        <v>9</v>
      </c>
      <c r="P114" s="44" t="s">
        <v>74</v>
      </c>
      <c r="Q114" s="45">
        <v>320</v>
      </c>
      <c r="R114" s="78"/>
      <c r="S114" s="90">
        <v>188.5</v>
      </c>
      <c r="T114" s="90">
        <f>S114</f>
        <v>188.5</v>
      </c>
      <c r="U114" s="6"/>
    </row>
    <row r="115" spans="1:21" ht="17.25" customHeight="1" x14ac:dyDescent="0.3">
      <c r="A115" s="12"/>
      <c r="B115" s="32"/>
      <c r="C115" s="32"/>
      <c r="D115" s="89"/>
      <c r="E115" s="18"/>
      <c r="F115" s="32"/>
      <c r="G115" s="32"/>
      <c r="H115" s="32"/>
      <c r="I115" s="13"/>
      <c r="J115" s="41" t="s">
        <v>104</v>
      </c>
      <c r="K115" s="42">
        <v>99</v>
      </c>
      <c r="L115" s="42">
        <v>99</v>
      </c>
      <c r="M115" s="43">
        <v>99</v>
      </c>
      <c r="N115" s="43">
        <v>9</v>
      </c>
      <c r="O115" s="44" t="s">
        <v>9</v>
      </c>
      <c r="P115" s="44" t="s">
        <v>105</v>
      </c>
      <c r="Q115" s="45">
        <v>990</v>
      </c>
      <c r="R115" s="78"/>
      <c r="S115" s="90">
        <v>115.7</v>
      </c>
      <c r="T115" s="91">
        <v>234.1</v>
      </c>
      <c r="U115" s="6"/>
    </row>
    <row r="116" spans="1:21" ht="20.399999999999999" customHeight="1" x14ac:dyDescent="0.3">
      <c r="A116" s="12"/>
      <c r="B116" s="16">
        <v>100</v>
      </c>
      <c r="C116" s="16">
        <v>107</v>
      </c>
      <c r="D116" s="11">
        <v>107</v>
      </c>
      <c r="E116" s="18" t="s">
        <v>30</v>
      </c>
      <c r="F116" s="18" t="s">
        <v>34</v>
      </c>
      <c r="G116" s="17" t="s">
        <v>34</v>
      </c>
      <c r="H116" s="16" t="s">
        <v>33</v>
      </c>
      <c r="I116" s="7">
        <v>800</v>
      </c>
      <c r="J116" s="53" t="s">
        <v>3</v>
      </c>
      <c r="K116" s="54" t="s">
        <v>99</v>
      </c>
      <c r="L116" s="54" t="s">
        <v>99</v>
      </c>
      <c r="M116" s="57" t="s">
        <v>99</v>
      </c>
      <c r="N116" s="57" t="s">
        <v>99</v>
      </c>
      <c r="O116" s="57" t="s">
        <v>99</v>
      </c>
      <c r="P116" s="57" t="s">
        <v>99</v>
      </c>
      <c r="Q116" s="55" t="s">
        <v>99</v>
      </c>
      <c r="R116" s="56"/>
      <c r="S116" s="87">
        <f>S12+S37+S44+S56+S83+S109+S115</f>
        <v>5885.1079999999993</v>
      </c>
      <c r="T116" s="88">
        <f>T12+T37+T44+T56+T83+T109+T115</f>
        <v>5942.9079999999994</v>
      </c>
      <c r="U116" s="6"/>
    </row>
    <row r="120" spans="1:21" ht="39" customHeight="1" x14ac:dyDescent="0.3">
      <c r="J120" s="97" t="s">
        <v>88</v>
      </c>
      <c r="N120" s="113" t="s">
        <v>86</v>
      </c>
      <c r="O120" s="113"/>
      <c r="P120" s="113"/>
      <c r="Q120" s="113"/>
      <c r="R120" s="113"/>
      <c r="S120" s="113"/>
      <c r="T120" s="113"/>
    </row>
  </sheetData>
  <mergeCells count="77">
    <mergeCell ref="N120:T120"/>
    <mergeCell ref="E94:H94"/>
    <mergeCell ref="B92:C92"/>
    <mergeCell ref="E92:H92"/>
    <mergeCell ref="B93:C93"/>
    <mergeCell ref="E93:H93"/>
    <mergeCell ref="E51:H51"/>
    <mergeCell ref="E53:H53"/>
    <mergeCell ref="B79:C79"/>
    <mergeCell ref="E64:H64"/>
    <mergeCell ref="B53:C53"/>
    <mergeCell ref="E79:H79"/>
    <mergeCell ref="B64:C64"/>
    <mergeCell ref="E60:H60"/>
    <mergeCell ref="B62:C62"/>
    <mergeCell ref="B60:C60"/>
    <mergeCell ref="B51:C51"/>
    <mergeCell ref="E39:H39"/>
    <mergeCell ref="E49:H49"/>
    <mergeCell ref="E37:H37"/>
    <mergeCell ref="B40:C40"/>
    <mergeCell ref="B41:C41"/>
    <mergeCell ref="E41:H41"/>
    <mergeCell ref="B45:C45"/>
    <mergeCell ref="B44:C44"/>
    <mergeCell ref="E40:H40"/>
    <mergeCell ref="B90:C90"/>
    <mergeCell ref="E90:H90"/>
    <mergeCell ref="E62:H62"/>
    <mergeCell ref="E63:H63"/>
    <mergeCell ref="B63:C63"/>
    <mergeCell ref="B82:C82"/>
    <mergeCell ref="E82:H82"/>
    <mergeCell ref="E14:H14"/>
    <mergeCell ref="B14:C14"/>
    <mergeCell ref="B38:C38"/>
    <mergeCell ref="E23:H23"/>
    <mergeCell ref="E24:H24"/>
    <mergeCell ref="B23:C23"/>
    <mergeCell ref="E21:H21"/>
    <mergeCell ref="B15:C15"/>
    <mergeCell ref="E15:H15"/>
    <mergeCell ref="B18:C18"/>
    <mergeCell ref="E18:H18"/>
    <mergeCell ref="B21:C21"/>
    <mergeCell ref="B24:C24"/>
    <mergeCell ref="E38:H38"/>
    <mergeCell ref="B25:C25"/>
    <mergeCell ref="E25:H25"/>
    <mergeCell ref="Q2:T2"/>
    <mergeCell ref="M10:P10"/>
    <mergeCell ref="B12:C12"/>
    <mergeCell ref="J7:T7"/>
    <mergeCell ref="E13:H13"/>
    <mergeCell ref="Q8:T8"/>
    <mergeCell ref="J9:J10"/>
    <mergeCell ref="T9:T10"/>
    <mergeCell ref="K9:Q9"/>
    <mergeCell ref="E12:H12"/>
    <mergeCell ref="P6:T6"/>
    <mergeCell ref="S9:S10"/>
    <mergeCell ref="B29:C29"/>
    <mergeCell ref="E29:H29"/>
    <mergeCell ref="E96:H96"/>
    <mergeCell ref="B96:C96"/>
    <mergeCell ref="E95:H95"/>
    <mergeCell ref="B95:C95"/>
    <mergeCell ref="B94:C94"/>
    <mergeCell ref="E45:H45"/>
    <mergeCell ref="B39:C39"/>
    <mergeCell ref="B50:C50"/>
    <mergeCell ref="E50:H50"/>
    <mergeCell ref="B48:C48"/>
    <mergeCell ref="E47:H47"/>
    <mergeCell ref="E48:H48"/>
    <mergeCell ref="B49:C49"/>
    <mergeCell ref="E44:H44"/>
  </mergeCells>
  <phoneticPr fontId="7" type="noConversion"/>
  <pageMargins left="0.59055118110236227" right="0" top="0.78740157480314965" bottom="0.47244094488188981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годы</vt:lpstr>
      <vt:lpstr>'2020-2021 годы'!Заголовки_для_печати</vt:lpstr>
      <vt:lpstr>'2020-2021 годы'!Область_печати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2018-11-23T07:16:05Z</cp:lastPrinted>
  <dcterms:created xsi:type="dcterms:W3CDTF">2015-11-04T12:44:27Z</dcterms:created>
  <dcterms:modified xsi:type="dcterms:W3CDTF">2018-11-23T07:24:52Z</dcterms:modified>
</cp:coreProperties>
</file>